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大和平野中央構想・スタートアップ推進課\○R7\01_スタートアップ推進\01_R7予算事業\01_大学等発スタートアップ支援事業\★補助要綱★\申請様式\"/>
    </mc:Choice>
  </mc:AlternateContent>
  <xr:revisionPtr revIDLastSave="0" documentId="13_ncr:1_{4A7C2E38-8FA5-49A0-9BAE-3A2170E20B5E}" xr6:coauthVersionLast="47" xr6:coauthVersionMax="47" xr10:uidLastSave="{00000000-0000-0000-0000-000000000000}"/>
  <bookViews>
    <workbookView xWindow="-27840" yWindow="960" windowWidth="21600" windowHeight="11325" xr2:uid="{A36D2942-E86F-4FF8-B567-C81DB6CA0278}"/>
  </bookViews>
  <sheets>
    <sheet name="PL" sheetId="16" r:id="rId1"/>
    <sheet name="BS" sheetId="15" r:id="rId2"/>
  </sheets>
  <definedNames>
    <definedName name="_xlnm._FilterDatabase" localSheetId="1" hidden="1">BS!$B$2:$J$2</definedName>
    <definedName name="_xlnm._FilterDatabase" localSheetId="0" hidden="1">PL!$B$3:$D$3</definedName>
    <definedName name="_xlnm.Print_Area" localSheetId="1">BS!$B$1:$G$35</definedName>
    <definedName name="_xlnm.Print_Area" localSheetId="0">PL!$A$1:$E$48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16" l="1"/>
  <c r="C37" i="16"/>
  <c r="C33" i="16"/>
  <c r="C30" i="16"/>
  <c r="D30" i="16" s="1"/>
  <c r="D24" i="16"/>
  <c r="C17" i="16"/>
  <c r="C11" i="16"/>
  <c r="C6" i="16"/>
  <c r="D45" i="16" s="1"/>
  <c r="D9" i="16" l="1"/>
  <c r="D11" i="16"/>
  <c r="D12" i="16"/>
  <c r="D37" i="16"/>
  <c r="D27" i="16"/>
  <c r="D31" i="16"/>
  <c r="D17" i="16"/>
  <c r="D38" i="16"/>
  <c r="D33" i="16"/>
  <c r="D19" i="16"/>
  <c r="D40" i="16"/>
  <c r="D21" i="16"/>
  <c r="C16" i="16"/>
  <c r="D41" i="16"/>
  <c r="D13" i="16"/>
  <c r="D20" i="16"/>
  <c r="D6" i="16"/>
  <c r="D14" i="16"/>
  <c r="D7" i="16"/>
  <c r="D22" i="16"/>
  <c r="D34" i="16"/>
  <c r="D8" i="16"/>
  <c r="D23" i="16"/>
  <c r="D25" i="16"/>
  <c r="D44" i="16"/>
  <c r="D18" i="16"/>
  <c r="D26" i="16"/>
  <c r="C29" i="16" l="1"/>
  <c r="D16" i="16"/>
  <c r="D29" i="16" l="1"/>
  <c r="C36" i="16"/>
  <c r="D36" i="16" l="1"/>
  <c r="C43" i="16"/>
  <c r="C46" i="16" l="1"/>
  <c r="D46" i="16" s="1"/>
  <c r="D43" i="16"/>
  <c r="F21" i="15" l="1"/>
  <c r="F26" i="15"/>
  <c r="F11" i="15"/>
  <c r="F16" i="15"/>
  <c r="C24" i="15"/>
  <c r="C20" i="15"/>
  <c r="C16" i="15"/>
  <c r="C12" i="15"/>
  <c r="F6" i="15"/>
  <c r="C6" i="15"/>
  <c r="F19" i="15" l="1"/>
  <c r="C11" i="15"/>
  <c r="C33" i="15" l="1"/>
  <c r="D11" i="15" s="1"/>
  <c r="D14" i="15" l="1"/>
  <c r="D18" i="15"/>
  <c r="D6" i="15"/>
  <c r="D13" i="15"/>
  <c r="D17" i="15"/>
  <c r="D20" i="15"/>
  <c r="D9" i="15"/>
  <c r="D25" i="15"/>
  <c r="D33" i="15"/>
  <c r="D8" i="15"/>
  <c r="D22" i="15"/>
  <c r="D7" i="15"/>
  <c r="D21" i="15"/>
  <c r="D12" i="15"/>
  <c r="D16" i="15"/>
  <c r="D24" i="15"/>
  <c r="F31" i="15" l="1"/>
  <c r="F33" i="15" s="1"/>
  <c r="G9" i="15" l="1"/>
  <c r="G17" i="15"/>
  <c r="G26" i="15"/>
  <c r="G8" i="15"/>
  <c r="G16" i="15"/>
  <c r="G29" i="15"/>
  <c r="G7" i="15"/>
  <c r="G19" i="15"/>
  <c r="G31" i="15"/>
  <c r="G6" i="15"/>
  <c r="G24" i="15"/>
  <c r="G33" i="15"/>
  <c r="G14" i="15"/>
  <c r="G23" i="15"/>
  <c r="G13" i="15"/>
  <c r="G22" i="15"/>
  <c r="G11" i="15"/>
  <c r="G12" i="15"/>
  <c r="G21" i="15"/>
  <c r="G27" i="15"/>
</calcChain>
</file>

<file path=xl/sharedStrings.xml><?xml version="1.0" encoding="utf-8"?>
<sst xmlns="http://schemas.openxmlformats.org/spreadsheetml/2006/main" count="92" uniqueCount="59">
  <si>
    <t>（構成比）</t>
    <rPh sb="1" eb="4">
      <t>コウセイヒ</t>
    </rPh>
    <phoneticPr fontId="2"/>
  </si>
  <si>
    <t>Profit and Loss</t>
    <phoneticPr fontId="2"/>
  </si>
  <si>
    <t>売上高</t>
    <rPh sb="0" eb="3">
      <t>ウリアゲダカ</t>
    </rPh>
    <phoneticPr fontId="2"/>
  </si>
  <si>
    <t>　○○事業</t>
    <rPh sb="3" eb="5">
      <t>ジギョウ</t>
    </rPh>
    <phoneticPr fontId="2"/>
  </si>
  <si>
    <t>（千円）</t>
    <rPh sb="1" eb="2">
      <t>セン</t>
    </rPh>
    <phoneticPr fontId="2"/>
  </si>
  <si>
    <t>売上原価</t>
    <rPh sb="0" eb="2">
      <t>ウリアゲ</t>
    </rPh>
    <rPh sb="2" eb="4">
      <t>ゲンカ</t>
    </rPh>
    <phoneticPr fontId="2"/>
  </si>
  <si>
    <t>売上総利益</t>
    <rPh sb="0" eb="2">
      <t>ウリアゲ</t>
    </rPh>
    <rPh sb="2" eb="5">
      <t>ソウリエキ</t>
    </rPh>
    <phoneticPr fontId="2"/>
  </si>
  <si>
    <t>経常損益</t>
    <rPh sb="0" eb="2">
      <t>ケイジョウ</t>
    </rPh>
    <rPh sb="2" eb="4">
      <t>ソンエキ</t>
    </rPh>
    <phoneticPr fontId="2"/>
  </si>
  <si>
    <t>営業損益</t>
    <rPh sb="0" eb="2">
      <t>エイギョウ</t>
    </rPh>
    <rPh sb="2" eb="4">
      <t>ソンエキ</t>
    </rPh>
    <phoneticPr fontId="2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</si>
  <si>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2"/>
  </si>
  <si>
    <t>　消耗品費</t>
    <rPh sb="1" eb="4">
      <t>ショウモウヒン</t>
    </rPh>
    <rPh sb="4" eb="5">
      <t>ヒ</t>
    </rPh>
    <phoneticPr fontId="2"/>
  </si>
  <si>
    <t>営業外利益</t>
    <rPh sb="0" eb="3">
      <t>エイギョウガイ</t>
    </rPh>
    <rPh sb="3" eb="5">
      <t>リエキ</t>
    </rPh>
    <phoneticPr fontId="2"/>
  </si>
  <si>
    <t>　○○</t>
    <phoneticPr fontId="2"/>
  </si>
  <si>
    <t>営業外費用</t>
    <rPh sb="0" eb="3">
      <t>エイギョウガイ</t>
    </rPh>
    <rPh sb="3" eb="5">
      <t>ヒヨウ</t>
    </rPh>
    <phoneticPr fontId="2"/>
  </si>
  <si>
    <t>特別利益</t>
    <rPh sb="0" eb="2">
      <t>トクベツ</t>
    </rPh>
    <rPh sb="2" eb="4">
      <t>リエキ</t>
    </rPh>
    <phoneticPr fontId="2"/>
  </si>
  <si>
    <t>特別損失</t>
    <rPh sb="0" eb="2">
      <t>トクベツ</t>
    </rPh>
    <rPh sb="2" eb="4">
      <t>ソンシツ</t>
    </rPh>
    <phoneticPr fontId="2"/>
  </si>
  <si>
    <t>税引前当期純利益</t>
    <rPh sb="0" eb="2">
      <t>ゼイビ</t>
    </rPh>
    <rPh sb="2" eb="3">
      <t>マエ</t>
    </rPh>
    <rPh sb="3" eb="5">
      <t>トウキ</t>
    </rPh>
    <rPh sb="5" eb="8">
      <t>ジュンリエキ</t>
    </rPh>
    <phoneticPr fontId="2"/>
  </si>
  <si>
    <t>法人税等</t>
    <rPh sb="0" eb="3">
      <t>ホウジンゼイ</t>
    </rPh>
    <rPh sb="3" eb="4">
      <t>トウ</t>
    </rPh>
    <phoneticPr fontId="2"/>
  </si>
  <si>
    <t>法人税等調整額</t>
    <rPh sb="0" eb="3">
      <t>ホウジンゼイ</t>
    </rPh>
    <rPh sb="3" eb="4">
      <t>トウ</t>
    </rPh>
    <rPh sb="4" eb="7">
      <t>チョウセイガク</t>
    </rPh>
    <phoneticPr fontId="2"/>
  </si>
  <si>
    <t>当期純利益</t>
    <rPh sb="0" eb="2">
      <t>トウキ</t>
    </rPh>
    <rPh sb="2" eb="5">
      <t>ジュンリエキ</t>
    </rPh>
    <phoneticPr fontId="2"/>
  </si>
  <si>
    <t>Blance Sheet</t>
    <phoneticPr fontId="2"/>
  </si>
  <si>
    <t>流動資産</t>
    <rPh sb="0" eb="2">
      <t>リュウドウ</t>
    </rPh>
    <rPh sb="2" eb="4">
      <t>シサン</t>
    </rPh>
    <phoneticPr fontId="2"/>
  </si>
  <si>
    <t>固定資産</t>
    <rPh sb="0" eb="4">
      <t>コテイシサン</t>
    </rPh>
    <phoneticPr fontId="2"/>
  </si>
  <si>
    <t>繰延税金資産</t>
    <rPh sb="0" eb="1">
      <t>ク</t>
    </rPh>
    <rPh sb="1" eb="2">
      <t>ノ</t>
    </rPh>
    <rPh sb="2" eb="4">
      <t>ゼイキン</t>
    </rPh>
    <rPh sb="4" eb="6">
      <t>シサン</t>
    </rPh>
    <phoneticPr fontId="2"/>
  </si>
  <si>
    <t>資産合計</t>
    <rPh sb="0" eb="2">
      <t>シサン</t>
    </rPh>
    <rPh sb="2" eb="4">
      <t>ゴウケイ</t>
    </rPh>
    <phoneticPr fontId="2"/>
  </si>
  <si>
    <t>流動負債</t>
    <rPh sb="0" eb="2">
      <t>リュウドウ</t>
    </rPh>
    <rPh sb="2" eb="4">
      <t>フサイ</t>
    </rPh>
    <phoneticPr fontId="2"/>
  </si>
  <si>
    <t>固定負債</t>
    <rPh sb="0" eb="2">
      <t>コテイ</t>
    </rPh>
    <rPh sb="2" eb="4">
      <t>フサイ</t>
    </rPh>
    <phoneticPr fontId="2"/>
  </si>
  <si>
    <t>引当金</t>
    <rPh sb="0" eb="3">
      <t>ヒキアテキン</t>
    </rPh>
    <phoneticPr fontId="2"/>
  </si>
  <si>
    <t>　有形固定資産</t>
    <rPh sb="1" eb="3">
      <t>ユウケイ</t>
    </rPh>
    <rPh sb="3" eb="5">
      <t>コテイ</t>
    </rPh>
    <rPh sb="5" eb="7">
      <t>シサン</t>
    </rPh>
    <phoneticPr fontId="2"/>
  </si>
  <si>
    <t>　無形固定資産</t>
    <rPh sb="1" eb="3">
      <t>ムケイ</t>
    </rPh>
    <rPh sb="3" eb="7">
      <t>コテイシサン</t>
    </rPh>
    <phoneticPr fontId="2"/>
  </si>
  <si>
    <t>　投資その他の資産</t>
    <rPh sb="1" eb="3">
      <t>トウシ</t>
    </rPh>
    <rPh sb="5" eb="6">
      <t>タ</t>
    </rPh>
    <rPh sb="7" eb="9">
      <t>シサン</t>
    </rPh>
    <phoneticPr fontId="2"/>
  </si>
  <si>
    <t>　　○○</t>
    <phoneticPr fontId="2"/>
  </si>
  <si>
    <t>資産の部</t>
    <rPh sb="0" eb="2">
      <t>シサン</t>
    </rPh>
    <rPh sb="3" eb="4">
      <t>ブ</t>
    </rPh>
    <phoneticPr fontId="2"/>
  </si>
  <si>
    <t>負債の部</t>
    <rPh sb="0" eb="2">
      <t>フサイ</t>
    </rPh>
    <rPh sb="3" eb="4">
      <t>ブ</t>
    </rPh>
    <phoneticPr fontId="2"/>
  </si>
  <si>
    <t>（勘定科目）</t>
    <rPh sb="1" eb="5">
      <t>カンジョウカモク</t>
    </rPh>
    <phoneticPr fontId="2"/>
  </si>
  <si>
    <t>負債合計</t>
    <rPh sb="0" eb="4">
      <t>フサイゴウケイ</t>
    </rPh>
    <phoneticPr fontId="2"/>
  </si>
  <si>
    <t>　株主資本</t>
    <rPh sb="1" eb="3">
      <t>カブヌシ</t>
    </rPh>
    <rPh sb="3" eb="5">
      <t>シホン</t>
    </rPh>
    <phoneticPr fontId="2"/>
  </si>
  <si>
    <t>　利益剰余金</t>
    <rPh sb="1" eb="6">
      <t>リエキジョウヨキン</t>
    </rPh>
    <phoneticPr fontId="2"/>
  </si>
  <si>
    <t>　資本剰余金</t>
    <rPh sb="1" eb="3">
      <t>シホン</t>
    </rPh>
    <rPh sb="3" eb="6">
      <t>ジョウヨキン</t>
    </rPh>
    <phoneticPr fontId="2"/>
  </si>
  <si>
    <t>株主資本</t>
    <rPh sb="0" eb="2">
      <t>カブヌシ</t>
    </rPh>
    <rPh sb="2" eb="4">
      <t>シホン</t>
    </rPh>
    <phoneticPr fontId="2"/>
  </si>
  <si>
    <t>純資産の部</t>
    <rPh sb="0" eb="3">
      <t>ジュンシサン</t>
    </rPh>
    <rPh sb="4" eb="5">
      <t>ブ</t>
    </rPh>
    <phoneticPr fontId="2"/>
  </si>
  <si>
    <t>　評価・換算差額等</t>
    <rPh sb="1" eb="3">
      <t>ヒョウカ</t>
    </rPh>
    <rPh sb="4" eb="6">
      <t>カンザン</t>
    </rPh>
    <rPh sb="6" eb="8">
      <t>サガク</t>
    </rPh>
    <rPh sb="8" eb="9">
      <t>トウ</t>
    </rPh>
    <phoneticPr fontId="2"/>
  </si>
  <si>
    <t>新株予約権</t>
    <rPh sb="0" eb="5">
      <t>シンカブヨヤクケン</t>
    </rPh>
    <phoneticPr fontId="2"/>
  </si>
  <si>
    <t>純資産合計</t>
    <rPh sb="0" eb="5">
      <t>ジュンシサンゴウケイ</t>
    </rPh>
    <phoneticPr fontId="2"/>
  </si>
  <si>
    <t>負債純資産合計</t>
    <rPh sb="0" eb="2">
      <t>フサイ</t>
    </rPh>
    <rPh sb="2" eb="5">
      <t>ジュンシサン</t>
    </rPh>
    <rPh sb="5" eb="7">
      <t>ゴウケイ</t>
    </rPh>
    <phoneticPr fontId="2"/>
  </si>
  <si>
    <t>年度</t>
    <rPh sb="0" eb="2">
      <t>ネンド</t>
    </rPh>
    <phoneticPr fontId="2"/>
  </si>
  <si>
    <t>（令和　年度）</t>
    <rPh sb="1" eb="3">
      <t>レイワ</t>
    </rPh>
    <rPh sb="4" eb="6">
      <t>ネンド</t>
    </rPh>
    <phoneticPr fontId="2"/>
  </si>
  <si>
    <t>※着色行以外の行は必要に応じて、追加または削除すること。</t>
    <rPh sb="1" eb="3">
      <t>チャクショク</t>
    </rPh>
    <rPh sb="3" eb="4">
      <t>ギョウ</t>
    </rPh>
    <rPh sb="4" eb="6">
      <t>イガイ</t>
    </rPh>
    <rPh sb="7" eb="8">
      <t>ギョウ</t>
    </rPh>
    <rPh sb="9" eb="11">
      <t>ヒツヨウ</t>
    </rPh>
    <rPh sb="12" eb="13">
      <t>オウ</t>
    </rPh>
    <rPh sb="16" eb="18">
      <t>ツイカ</t>
    </rPh>
    <rPh sb="21" eb="23">
      <t>サクジョ</t>
    </rPh>
    <phoneticPr fontId="2"/>
  </si>
  <si>
    <t>　設備備品費</t>
    <rPh sb="1" eb="3">
      <t>セツビ</t>
    </rPh>
    <rPh sb="3" eb="5">
      <t>ビヒン</t>
    </rPh>
    <rPh sb="5" eb="6">
      <t>ヒ</t>
    </rPh>
    <phoneticPr fontId="2"/>
  </si>
  <si>
    <t>　人件費・謝金</t>
    <rPh sb="1" eb="4">
      <t>ジンケンヒ</t>
    </rPh>
    <rPh sb="5" eb="7">
      <t>シャキン</t>
    </rPh>
    <phoneticPr fontId="2"/>
  </si>
  <si>
    <t>　旅費</t>
    <rPh sb="1" eb="3">
      <t>リョヒ</t>
    </rPh>
    <phoneticPr fontId="2"/>
  </si>
  <si>
    <t>　外注費</t>
    <rPh sb="1" eb="4">
      <t>ガイチュウヒ</t>
    </rPh>
    <phoneticPr fontId="2"/>
  </si>
  <si>
    <t>　印刷製本費</t>
    <rPh sb="1" eb="3">
      <t>インサツ</t>
    </rPh>
    <rPh sb="3" eb="5">
      <t>セイホン</t>
    </rPh>
    <rPh sb="5" eb="6">
      <t>ヒ</t>
    </rPh>
    <phoneticPr fontId="2"/>
  </si>
  <si>
    <t>　会議費</t>
    <rPh sb="1" eb="4">
      <t>カイギヒ</t>
    </rPh>
    <phoneticPr fontId="2"/>
  </si>
  <si>
    <t>　通信運搬費</t>
    <rPh sb="1" eb="3">
      <t>ツウシン</t>
    </rPh>
    <rPh sb="3" eb="5">
      <t>ウンパン</t>
    </rPh>
    <rPh sb="5" eb="6">
      <t>ヒ</t>
    </rPh>
    <phoneticPr fontId="2"/>
  </si>
  <si>
    <t>　光熱水料</t>
    <rPh sb="1" eb="4">
      <t>コウネツスイ</t>
    </rPh>
    <rPh sb="4" eb="5">
      <t>リョウ</t>
    </rPh>
    <phoneticPr fontId="2"/>
  </si>
  <si>
    <t>　その他</t>
    <rPh sb="3" eb="4">
      <t>タ</t>
    </rPh>
    <phoneticPr fontId="2"/>
  </si>
  <si>
    <r>
      <t>財務諸表</t>
    </r>
    <r>
      <rPr>
        <sz val="11"/>
        <color theme="1"/>
        <rFont val="游ゴシック"/>
        <family val="3"/>
        <charset val="128"/>
        <scheme val="minor"/>
      </rPr>
      <t>(第１４号様式－別紙１の２）</t>
    </r>
    <rPh sb="0" eb="4">
      <t>ザイムショヒョウ</t>
    </rPh>
    <rPh sb="5" eb="6">
      <t>ダイ</t>
    </rPh>
    <rPh sb="8" eb="9">
      <t>ゴウ</t>
    </rPh>
    <rPh sb="9" eb="11">
      <t>ヨウシキ</t>
    </rPh>
    <phoneticPr fontId="2"/>
  </si>
  <si>
    <t>(第１４号様式－別紙１の３）</t>
    <rPh sb="1" eb="2">
      <t>ダイ</t>
    </rPh>
    <rPh sb="4" eb="5">
      <t>ゴウ</t>
    </rPh>
    <rPh sb="5" eb="7">
      <t>ヨウシキ</t>
    </rPh>
    <rPh sb="8" eb="10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</si>
</sst>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_ * #,##0.0_ ;[Red]_ * \-#,##0.0_ ;_ * &quot;-&quot;_ ;_ @_ 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9.5"/>
      <color theme="1"/>
      <name val="游ゴシック"/>
      <family val="2"/>
      <charset val="128"/>
      <scheme val="minor"/>
    </font>
    <font>
      <sz val="9.5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8"/>
      <color rgb="FFFF0066"/>
      <name val="游ゴシック"/>
      <family val="3"/>
      <charset val="128"/>
      <scheme val="minor"/>
    </font>
    <font>
      <sz val="9.5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9.5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20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</fills>
  <borders count="27">
    <border>
      <left/>
      <right/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77111117893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/>
      <right/>
      <top style="thin">
        <color theme="0" tint="-0.249977111117893"/>
      </top>
      <bottom style="thin">
        <color theme="0" tint="-0.2499465926084170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77111117893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77111117893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77111117893"/>
      </left>
      <right/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77111117893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0" borderId="0"/>
    <xf numFmtId="38" fontId="1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9" fillId="2" borderId="0" xfId="0" applyFont="1" applyFill="1">
      <alignment vertical="center"/>
    </xf>
    <xf numFmtId="0" fontId="0" fillId="0" borderId="0" xfId="0" applyFill="1">
      <alignment vertical="center"/>
    </xf>
    <xf numFmtId="0" fontId="4" fillId="0" borderId="0" xfId="0" applyFont="1" applyFill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5" fillId="0" borderId="2" xfId="2" applyNumberFormat="1" applyFont="1" applyBorder="1">
      <alignment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0" xfId="0" applyFill="1" applyBorder="1">
      <alignment vertical="center"/>
    </xf>
    <xf numFmtId="0" fontId="3" fillId="0" borderId="0" xfId="0" applyFont="1" applyFill="1">
      <alignment vertical="center"/>
    </xf>
    <xf numFmtId="176" fontId="5" fillId="0" borderId="2" xfId="2" applyNumberFormat="1" applyFont="1" applyFill="1" applyBorder="1">
      <alignment vertical="center"/>
    </xf>
    <xf numFmtId="177" fontId="0" fillId="0" borderId="1" xfId="1" applyNumberFormat="1" applyFont="1" applyBorder="1">
      <alignment vertical="center"/>
    </xf>
    <xf numFmtId="0" fontId="3" fillId="4" borderId="4" xfId="0" applyFont="1" applyFill="1" applyBorder="1">
      <alignment vertical="center"/>
    </xf>
    <xf numFmtId="177" fontId="3" fillId="4" borderId="5" xfId="0" applyNumberFormat="1" applyFont="1" applyFill="1" applyBorder="1">
      <alignment vertical="center"/>
    </xf>
    <xf numFmtId="176" fontId="10" fillId="4" borderId="3" xfId="2" applyNumberFormat="1" applyFont="1" applyFill="1" applyBorder="1">
      <alignment vertical="center"/>
    </xf>
    <xf numFmtId="176" fontId="8" fillId="0" borderId="2" xfId="2" applyNumberFormat="1" applyFont="1" applyFill="1" applyBorder="1">
      <alignment vertical="center"/>
    </xf>
    <xf numFmtId="0" fontId="6" fillId="2" borderId="0" xfId="0" applyFont="1" applyFill="1">
      <alignment vertical="center"/>
    </xf>
    <xf numFmtId="0" fontId="6" fillId="0" borderId="0" xfId="0" applyFont="1">
      <alignment vertical="center"/>
    </xf>
    <xf numFmtId="177" fontId="6" fillId="0" borderId="1" xfId="1" applyNumberFormat="1" applyFont="1" applyBorder="1">
      <alignment vertical="center"/>
    </xf>
    <xf numFmtId="177" fontId="6" fillId="0" borderId="1" xfId="1" applyNumberFormat="1" applyFont="1" applyFill="1" applyBorder="1">
      <alignment vertical="center"/>
    </xf>
    <xf numFmtId="177" fontId="3" fillId="4" borderId="5" xfId="1" applyNumberFormat="1" applyFont="1" applyFill="1" applyBorder="1">
      <alignment vertical="center"/>
    </xf>
    <xf numFmtId="0" fontId="6" fillId="4" borderId="4" xfId="0" applyFont="1" applyFill="1" applyBorder="1">
      <alignment vertical="center"/>
    </xf>
    <xf numFmtId="177" fontId="6" fillId="4" borderId="5" xfId="0" applyNumberFormat="1" applyFont="1" applyFill="1" applyBorder="1">
      <alignment vertical="center"/>
    </xf>
    <xf numFmtId="176" fontId="5" fillId="4" borderId="3" xfId="2" applyNumberFormat="1" applyFont="1" applyFill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3" borderId="4" xfId="0" applyFont="1" applyFill="1" applyBorder="1">
      <alignment vertical="center"/>
    </xf>
    <xf numFmtId="177" fontId="3" fillId="3" borderId="5" xfId="0" applyNumberFormat="1" applyFont="1" applyFill="1" applyBorder="1">
      <alignment vertical="center"/>
    </xf>
    <xf numFmtId="176" fontId="10" fillId="3" borderId="3" xfId="2" applyNumberFormat="1" applyFont="1" applyFill="1" applyBorder="1">
      <alignment vertical="center"/>
    </xf>
    <xf numFmtId="0" fontId="3" fillId="3" borderId="15" xfId="0" applyFont="1" applyFill="1" applyBorder="1">
      <alignment vertical="center"/>
    </xf>
    <xf numFmtId="177" fontId="3" fillId="3" borderId="16" xfId="1" applyNumberFormat="1" applyFont="1" applyFill="1" applyBorder="1">
      <alignment vertical="center"/>
    </xf>
    <xf numFmtId="176" fontId="10" fillId="3" borderId="17" xfId="2" applyNumberFormat="1" applyFont="1" applyFill="1" applyBorder="1">
      <alignment vertical="center"/>
    </xf>
    <xf numFmtId="0" fontId="3" fillId="3" borderId="18" xfId="0" applyFont="1" applyFill="1" applyBorder="1">
      <alignment vertical="center"/>
    </xf>
    <xf numFmtId="176" fontId="10" fillId="3" borderId="19" xfId="2" applyNumberFormat="1" applyFont="1" applyFill="1" applyBorder="1">
      <alignment vertical="center"/>
    </xf>
    <xf numFmtId="0" fontId="0" fillId="0" borderId="12" xfId="0" applyFill="1" applyBorder="1">
      <alignment vertical="center"/>
    </xf>
    <xf numFmtId="176" fontId="5" fillId="0" borderId="11" xfId="2" applyNumberFormat="1" applyFont="1" applyFill="1" applyBorder="1">
      <alignment vertical="center"/>
    </xf>
    <xf numFmtId="0" fontId="3" fillId="3" borderId="20" xfId="0" applyFont="1" applyFill="1" applyBorder="1">
      <alignment vertical="center"/>
    </xf>
    <xf numFmtId="176" fontId="10" fillId="3" borderId="21" xfId="2" applyNumberFormat="1" applyFont="1" applyFill="1" applyBorder="1">
      <alignment vertical="center"/>
    </xf>
    <xf numFmtId="0" fontId="3" fillId="3" borderId="22" xfId="0" applyFont="1" applyFill="1" applyBorder="1">
      <alignment vertical="center"/>
    </xf>
    <xf numFmtId="177" fontId="3" fillId="3" borderId="23" xfId="0" applyNumberFormat="1" applyFont="1" applyFill="1" applyBorder="1">
      <alignment vertical="center"/>
    </xf>
    <xf numFmtId="177" fontId="3" fillId="3" borderId="5" xfId="1" applyNumberFormat="1" applyFont="1" applyFill="1" applyBorder="1">
      <alignment vertical="center"/>
    </xf>
    <xf numFmtId="177" fontId="0" fillId="0" borderId="25" xfId="1" applyNumberFormat="1" applyFont="1" applyBorder="1">
      <alignment vertical="center"/>
    </xf>
    <xf numFmtId="176" fontId="5" fillId="0" borderId="26" xfId="2" applyNumberFormat="1" applyFont="1" applyFill="1" applyBorder="1">
      <alignment vertical="center"/>
    </xf>
    <xf numFmtId="0" fontId="10" fillId="3" borderId="24" xfId="2" applyNumberFormat="1" applyFont="1" applyFill="1" applyBorder="1">
      <alignment vertical="center"/>
    </xf>
    <xf numFmtId="0" fontId="10" fillId="3" borderId="21" xfId="2" applyNumberFormat="1" applyFont="1" applyFill="1" applyBorder="1">
      <alignment vertical="center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3" fillId="0" borderId="0" xfId="0" applyFont="1" applyAlignment="1">
      <alignment horizontal="center" vertical="center" shrinkToFit="1"/>
    </xf>
  </cellXfs>
  <cellStyles count="5">
    <cellStyle name="パーセント" xfId="2" builtinId="5"/>
    <cellStyle name="桁区切り" xfId="1" builtinId="6"/>
    <cellStyle name="桁区切り 2" xfId="4" xr:uid="{A747428E-49F0-4E2F-B03C-58DCB6B87EA1}"/>
    <cellStyle name="標準" xfId="0" builtinId="0"/>
    <cellStyle name="標準 2" xfId="3" xr:uid="{2A45ED19-7BA9-4A65-90D5-7C7811C8A654}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8691-8252-4DDA-A20C-F1E05C22FDA3}">
  <sheetPr>
    <tabColor rgb="FFFF0066"/>
    <pageSetUpPr fitToPage="1"/>
  </sheetPr>
  <dimension ref="A1:D48"/>
  <sheetViews>
    <sheetView showGridLines="0" tabSelected="1" view="pageBreakPreview" zoomScale="137" zoomScaleNormal="70" zoomScaleSheetLayoutView="100" workbookViewId="0">
      <selection activeCell="B2" sqref="B2"/>
    </sheetView>
  </sheetViews>
  <sheetFormatPr defaultColWidth="9" defaultRowHeight="15" customHeight="1" x14ac:dyDescent="0.45"/>
  <cols>
    <col min="1" max="1" width="9.796875" customWidth="1"/>
    <col min="2" max="2" width="28.59765625" bestFit="1" customWidth="1"/>
    <col min="3" max="3" width="13.09765625" customWidth="1"/>
    <col min="4" max="4" width="10.59765625" customWidth="1"/>
  </cols>
  <sheetData>
    <row r="1" spans="2:4" ht="32.4" x14ac:dyDescent="0.45">
      <c r="B1" s="52" t="s">
        <v>57</v>
      </c>
      <c r="C1" s="52"/>
      <c r="D1" s="52"/>
    </row>
    <row r="2" spans="2:4" ht="28.8" x14ac:dyDescent="0.45">
      <c r="B2" s="3" t="s">
        <v>1</v>
      </c>
    </row>
    <row r="3" spans="2:4" ht="15" customHeight="1" x14ac:dyDescent="0.45">
      <c r="C3" s="53" t="s">
        <v>45</v>
      </c>
      <c r="D3" s="54"/>
    </row>
    <row r="4" spans="2:4" ht="15" customHeight="1" x14ac:dyDescent="0.45">
      <c r="C4" s="53" t="s">
        <v>46</v>
      </c>
      <c r="D4" s="54"/>
    </row>
    <row r="5" spans="2:4" s="2" customFormat="1" ht="15" customHeight="1" x14ac:dyDescent="0.45">
      <c r="C5" s="7" t="s">
        <v>4</v>
      </c>
      <c r="D5" s="8" t="s">
        <v>0</v>
      </c>
    </row>
    <row r="6" spans="2:4" s="50" customFormat="1" ht="15" customHeight="1" x14ac:dyDescent="0.45">
      <c r="B6" s="16" t="s">
        <v>2</v>
      </c>
      <c r="C6" s="24">
        <f>+SUM(C7:C10)</f>
        <v>0</v>
      </c>
      <c r="D6" s="18" t="e">
        <f>+C6/C$6</f>
        <v>#DIV/0!</v>
      </c>
    </row>
    <row r="7" spans="2:4" ht="15" customHeight="1" x14ac:dyDescent="0.45">
      <c r="B7" t="s">
        <v>3</v>
      </c>
      <c r="C7" s="15"/>
      <c r="D7" s="14" t="e">
        <f>+C7/C$6</f>
        <v>#DIV/0!</v>
      </c>
    </row>
    <row r="8" spans="2:4" ht="15" customHeight="1" x14ac:dyDescent="0.45">
      <c r="B8" t="s">
        <v>3</v>
      </c>
      <c r="C8" s="15"/>
      <c r="D8" s="14" t="e">
        <f>+C8/C$6</f>
        <v>#DIV/0!</v>
      </c>
    </row>
    <row r="9" spans="2:4" ht="15" customHeight="1" x14ac:dyDescent="0.45">
      <c r="B9" t="s">
        <v>3</v>
      </c>
      <c r="C9" s="15"/>
      <c r="D9" s="14" t="e">
        <f>+C9/C$6</f>
        <v>#DIV/0!</v>
      </c>
    </row>
    <row r="10" spans="2:4" ht="15" customHeight="1" x14ac:dyDescent="0.45">
      <c r="C10" s="15"/>
      <c r="D10" s="14"/>
    </row>
    <row r="11" spans="2:4" s="50" customFormat="1" ht="15" customHeight="1" x14ac:dyDescent="0.45">
      <c r="B11" s="16" t="s">
        <v>5</v>
      </c>
      <c r="C11" s="17">
        <f>+SUM(C12:C14)</f>
        <v>0</v>
      </c>
      <c r="D11" s="18" t="e">
        <f t="shared" ref="D11" si="0">+C11/C$6</f>
        <v>#DIV/0!</v>
      </c>
    </row>
    <row r="12" spans="2:4" ht="15" customHeight="1" x14ac:dyDescent="0.45">
      <c r="B12" t="s">
        <v>3</v>
      </c>
      <c r="C12" s="15"/>
      <c r="D12" s="14" t="e">
        <f>+C12/C$6</f>
        <v>#DIV/0!</v>
      </c>
    </row>
    <row r="13" spans="2:4" ht="15" customHeight="1" x14ac:dyDescent="0.45">
      <c r="B13" t="s">
        <v>3</v>
      </c>
      <c r="C13" s="15"/>
      <c r="D13" s="14" t="e">
        <f>+C13/C$6</f>
        <v>#DIV/0!</v>
      </c>
    </row>
    <row r="14" spans="2:4" ht="15" customHeight="1" x14ac:dyDescent="0.45">
      <c r="B14" t="s">
        <v>3</v>
      </c>
      <c r="C14" s="15"/>
      <c r="D14" s="14" t="e">
        <f>+C14/C$6</f>
        <v>#DIV/0!</v>
      </c>
    </row>
    <row r="15" spans="2:4" ht="15" customHeight="1" x14ac:dyDescent="0.45">
      <c r="C15" s="15"/>
      <c r="D15" s="14"/>
    </row>
    <row r="16" spans="2:4" s="50" customFormat="1" ht="15" customHeight="1" x14ac:dyDescent="0.45">
      <c r="B16" s="16" t="s">
        <v>6</v>
      </c>
      <c r="C16" s="17">
        <f>+C6-C11</f>
        <v>0</v>
      </c>
      <c r="D16" s="18" t="e">
        <f>+C16/C$6</f>
        <v>#DIV/0!</v>
      </c>
    </row>
    <row r="17" spans="1:4" s="50" customFormat="1" ht="15" customHeight="1" x14ac:dyDescent="0.45">
      <c r="B17" s="16" t="s">
        <v>9</v>
      </c>
      <c r="C17" s="17">
        <f>+SUM(C18:C28)</f>
        <v>0</v>
      </c>
      <c r="D17" s="18" t="e">
        <f t="shared" ref="D17:D30" si="1">+C17/C$6</f>
        <v>#DIV/0!</v>
      </c>
    </row>
    <row r="18" spans="1:4" s="21" customFormat="1" ht="15" customHeight="1" x14ac:dyDescent="0.45">
      <c r="A18" s="20"/>
      <c r="B18" s="21" t="s">
        <v>48</v>
      </c>
      <c r="C18" s="22"/>
      <c r="D18" s="9" t="e">
        <f t="shared" si="1"/>
        <v>#DIV/0!</v>
      </c>
    </row>
    <row r="19" spans="1:4" s="21" customFormat="1" ht="15" customHeight="1" x14ac:dyDescent="0.45">
      <c r="A19" s="20"/>
      <c r="B19" s="21" t="s">
        <v>10</v>
      </c>
      <c r="C19" s="22"/>
      <c r="D19" s="9" t="e">
        <f t="shared" si="1"/>
        <v>#DIV/0!</v>
      </c>
    </row>
    <row r="20" spans="1:4" s="21" customFormat="1" ht="15" customHeight="1" x14ac:dyDescent="0.45">
      <c r="A20" s="20"/>
      <c r="B20" s="21" t="s">
        <v>49</v>
      </c>
      <c r="C20" s="22"/>
      <c r="D20" s="9" t="e">
        <f t="shared" si="1"/>
        <v>#DIV/0!</v>
      </c>
    </row>
    <row r="21" spans="1:4" s="21" customFormat="1" ht="15" customHeight="1" x14ac:dyDescent="0.45">
      <c r="A21" s="20"/>
      <c r="B21" s="21" t="s">
        <v>50</v>
      </c>
      <c r="C21" s="22"/>
      <c r="D21" s="9" t="e">
        <f t="shared" si="1"/>
        <v>#DIV/0!</v>
      </c>
    </row>
    <row r="22" spans="1:4" s="21" customFormat="1" ht="15" customHeight="1" x14ac:dyDescent="0.45">
      <c r="A22" s="20"/>
      <c r="B22" s="21" t="s">
        <v>51</v>
      </c>
      <c r="C22" s="22"/>
      <c r="D22" s="9" t="e">
        <f t="shared" si="1"/>
        <v>#DIV/0!</v>
      </c>
    </row>
    <row r="23" spans="1:4" s="51" customFormat="1" ht="15" customHeight="1" x14ac:dyDescent="0.45">
      <c r="A23" s="4"/>
      <c r="B23" s="51" t="s">
        <v>52</v>
      </c>
      <c r="C23" s="23"/>
      <c r="D23" s="19" t="e">
        <f t="shared" si="1"/>
        <v>#DIV/0!</v>
      </c>
    </row>
    <row r="24" spans="1:4" s="21" customFormat="1" ht="15" customHeight="1" x14ac:dyDescent="0.45">
      <c r="A24" s="20"/>
      <c r="B24" s="21" t="s">
        <v>53</v>
      </c>
      <c r="C24" s="23"/>
      <c r="D24" s="14" t="e">
        <f t="shared" si="1"/>
        <v>#DIV/0!</v>
      </c>
    </row>
    <row r="25" spans="1:4" s="21" customFormat="1" ht="15" customHeight="1" x14ac:dyDescent="0.45">
      <c r="A25" s="20"/>
      <c r="B25" s="21" t="s">
        <v>54</v>
      </c>
      <c r="C25" s="23"/>
      <c r="D25" s="14" t="e">
        <f t="shared" si="1"/>
        <v>#DIV/0!</v>
      </c>
    </row>
    <row r="26" spans="1:4" s="21" customFormat="1" ht="15" customHeight="1" x14ac:dyDescent="0.45">
      <c r="A26" s="20"/>
      <c r="B26" s="21" t="s">
        <v>55</v>
      </c>
      <c r="C26" s="23"/>
      <c r="D26" s="14" t="e">
        <f t="shared" si="1"/>
        <v>#DIV/0!</v>
      </c>
    </row>
    <row r="27" spans="1:4" s="51" customFormat="1" ht="15" customHeight="1" x14ac:dyDescent="0.45">
      <c r="A27" s="4"/>
      <c r="B27" s="51" t="s">
        <v>56</v>
      </c>
      <c r="C27" s="23"/>
      <c r="D27" s="19" t="e">
        <f t="shared" si="1"/>
        <v>#DIV/0!</v>
      </c>
    </row>
    <row r="28" spans="1:4" s="21" customFormat="1" ht="15" customHeight="1" x14ac:dyDescent="0.45">
      <c r="C28" s="23"/>
      <c r="D28" s="14"/>
    </row>
    <row r="29" spans="1:4" s="50" customFormat="1" ht="15" customHeight="1" x14ac:dyDescent="0.45">
      <c r="B29" s="16" t="s">
        <v>8</v>
      </c>
      <c r="C29" s="17">
        <f>+C16-C17</f>
        <v>0</v>
      </c>
      <c r="D29" s="18" t="e">
        <f t="shared" si="1"/>
        <v>#DIV/0!</v>
      </c>
    </row>
    <row r="30" spans="1:4" s="50" customFormat="1" ht="15" customHeight="1" x14ac:dyDescent="0.45">
      <c r="B30" s="25" t="s">
        <v>11</v>
      </c>
      <c r="C30" s="26">
        <f>+SUM(C31:C32)</f>
        <v>0</v>
      </c>
      <c r="D30" s="27" t="e">
        <f t="shared" si="1"/>
        <v>#DIV/0!</v>
      </c>
    </row>
    <row r="31" spans="1:4" ht="15" customHeight="1" x14ac:dyDescent="0.45">
      <c r="B31" t="s">
        <v>12</v>
      </c>
      <c r="C31" s="15"/>
      <c r="D31" s="14" t="e">
        <f>+C31/C$6</f>
        <v>#DIV/0!</v>
      </c>
    </row>
    <row r="32" spans="1:4" ht="15" customHeight="1" x14ac:dyDescent="0.45">
      <c r="C32" s="15"/>
      <c r="D32" s="14"/>
    </row>
    <row r="33" spans="2:4" s="50" customFormat="1" ht="15" customHeight="1" x14ac:dyDescent="0.45">
      <c r="B33" s="25" t="s">
        <v>13</v>
      </c>
      <c r="C33" s="26">
        <f>+SUM(C34:C35)</f>
        <v>0</v>
      </c>
      <c r="D33" s="27" t="e">
        <f t="shared" ref="D33" si="2">+C33/C$6</f>
        <v>#DIV/0!</v>
      </c>
    </row>
    <row r="34" spans="2:4" ht="15" customHeight="1" x14ac:dyDescent="0.45">
      <c r="B34" t="s">
        <v>12</v>
      </c>
      <c r="C34" s="15"/>
      <c r="D34" s="14" t="e">
        <f>+C34/C$6</f>
        <v>#DIV/0!</v>
      </c>
    </row>
    <row r="35" spans="2:4" ht="15" customHeight="1" x14ac:dyDescent="0.45">
      <c r="C35" s="15"/>
      <c r="D35" s="14"/>
    </row>
    <row r="36" spans="2:4" ht="15" customHeight="1" x14ac:dyDescent="0.45">
      <c r="B36" s="16" t="s">
        <v>7</v>
      </c>
      <c r="C36" s="17">
        <f>+C29-C30*C33</f>
        <v>0</v>
      </c>
      <c r="D36" s="18" t="e">
        <f t="shared" ref="D36:D37" si="3">+C36/C$6</f>
        <v>#DIV/0!</v>
      </c>
    </row>
    <row r="37" spans="2:4" s="50" customFormat="1" ht="15" customHeight="1" x14ac:dyDescent="0.45">
      <c r="B37" s="25" t="s">
        <v>14</v>
      </c>
      <c r="C37" s="26">
        <f>+SUM(C38:C39)</f>
        <v>0</v>
      </c>
      <c r="D37" s="27" t="e">
        <f t="shared" si="3"/>
        <v>#DIV/0!</v>
      </c>
    </row>
    <row r="38" spans="2:4" ht="15" customHeight="1" x14ac:dyDescent="0.45">
      <c r="B38" t="s">
        <v>12</v>
      </c>
      <c r="C38" s="15"/>
      <c r="D38" s="14" t="e">
        <f>+C38/C$6</f>
        <v>#DIV/0!</v>
      </c>
    </row>
    <row r="39" spans="2:4" ht="15" customHeight="1" x14ac:dyDescent="0.45">
      <c r="C39" s="15"/>
      <c r="D39" s="14"/>
    </row>
    <row r="40" spans="2:4" s="50" customFormat="1" ht="15" customHeight="1" x14ac:dyDescent="0.45">
      <c r="B40" s="25" t="s">
        <v>15</v>
      </c>
      <c r="C40" s="26">
        <f>+SUM(C41:C42)</f>
        <v>0</v>
      </c>
      <c r="D40" s="27" t="e">
        <f t="shared" ref="D40" si="4">+C40/C$6</f>
        <v>#DIV/0!</v>
      </c>
    </row>
    <row r="41" spans="2:4" ht="15" customHeight="1" x14ac:dyDescent="0.45">
      <c r="B41" t="s">
        <v>12</v>
      </c>
      <c r="C41" s="15"/>
      <c r="D41" s="14" t="e">
        <f>+C41/C$6</f>
        <v>#DIV/0!</v>
      </c>
    </row>
    <row r="42" spans="2:4" ht="15" customHeight="1" x14ac:dyDescent="0.45">
      <c r="C42" s="15"/>
      <c r="D42" s="14"/>
    </row>
    <row r="43" spans="2:4" ht="15" customHeight="1" x14ac:dyDescent="0.45">
      <c r="B43" s="16" t="s">
        <v>16</v>
      </c>
      <c r="C43" s="17">
        <f>+C36+C37-C40</f>
        <v>0</v>
      </c>
      <c r="D43" s="18" t="e">
        <f t="shared" ref="D43:D46" si="5">+C43/C$6</f>
        <v>#DIV/0!</v>
      </c>
    </row>
    <row r="44" spans="2:4" ht="15" customHeight="1" x14ac:dyDescent="0.45">
      <c r="B44" s="25" t="s">
        <v>17</v>
      </c>
      <c r="C44" s="26"/>
      <c r="D44" s="27" t="e">
        <f t="shared" si="5"/>
        <v>#DIV/0!</v>
      </c>
    </row>
    <row r="45" spans="2:4" ht="15" customHeight="1" x14ac:dyDescent="0.45">
      <c r="B45" s="25" t="s">
        <v>18</v>
      </c>
      <c r="C45" s="26"/>
      <c r="D45" s="27" t="e">
        <f t="shared" si="5"/>
        <v>#DIV/0!</v>
      </c>
    </row>
    <row r="46" spans="2:4" ht="15" customHeight="1" x14ac:dyDescent="0.45">
      <c r="B46" s="16" t="s">
        <v>19</v>
      </c>
      <c r="C46" s="17">
        <f>+C43-C44-C45</f>
        <v>0</v>
      </c>
      <c r="D46" s="18" t="e">
        <f t="shared" si="5"/>
        <v>#DIV/0!</v>
      </c>
    </row>
    <row r="48" spans="2:4" ht="15" customHeight="1" x14ac:dyDescent="0.45">
      <c r="B48" t="s">
        <v>47</v>
      </c>
    </row>
  </sheetData>
  <mergeCells count="3">
    <mergeCell ref="B1:D1"/>
    <mergeCell ref="C3:D3"/>
    <mergeCell ref="C4:D4"/>
  </mergeCells>
  <phoneticPr fontId="2"/>
  <pageMargins left="0.25" right="0.25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FD3DA-8849-4B0A-854B-E5EBBAA3C679}">
  <sheetPr>
    <tabColor rgb="FFC00000"/>
  </sheetPr>
  <dimension ref="A1:J35"/>
  <sheetViews>
    <sheetView showGridLines="0" view="pageBreakPreview" zoomScaleNormal="70" zoomScaleSheetLayoutView="100" workbookViewId="0">
      <pane xSplit="1" ySplit="5" topLeftCell="B19" activePane="bottomRight" state="frozen"/>
      <selection pane="topRight" activeCell="E1" sqref="E1"/>
      <selection pane="bottomLeft" activeCell="A17" sqref="A17"/>
      <selection pane="bottomRight" activeCell="F1" sqref="F1:G1"/>
    </sheetView>
  </sheetViews>
  <sheetFormatPr defaultColWidth="9" defaultRowHeight="15" customHeight="1" x14ac:dyDescent="0.45"/>
  <cols>
    <col min="1" max="1" width="2" customWidth="1"/>
    <col min="2" max="2" width="19.19921875" bestFit="1" customWidth="1"/>
    <col min="3" max="3" width="10.59765625" customWidth="1"/>
    <col min="4" max="4" width="8.796875"/>
    <col min="5" max="5" width="19.19921875" bestFit="1" customWidth="1"/>
    <col min="6" max="6" width="10.59765625" customWidth="1"/>
    <col min="7" max="10" width="8.796875" customWidth="1"/>
    <col min="11" max="16384" width="9" style="5"/>
  </cols>
  <sheetData>
    <row r="1" spans="1:7" ht="28.8" x14ac:dyDescent="0.45">
      <c r="B1" s="3" t="s">
        <v>20</v>
      </c>
      <c r="F1" s="64" t="s">
        <v>58</v>
      </c>
      <c r="G1" s="64"/>
    </row>
    <row r="2" spans="1:7" ht="15" customHeight="1" x14ac:dyDescent="0.45">
      <c r="B2" s="55" t="s">
        <v>45</v>
      </c>
      <c r="C2" s="56"/>
      <c r="D2" s="56"/>
      <c r="E2" s="56"/>
      <c r="F2" s="56"/>
      <c r="G2" s="57"/>
    </row>
    <row r="3" spans="1:7" ht="15" customHeight="1" x14ac:dyDescent="0.45">
      <c r="B3" s="61" t="s">
        <v>46</v>
      </c>
      <c r="C3" s="62"/>
      <c r="D3" s="62"/>
      <c r="E3" s="62"/>
      <c r="F3" s="62"/>
      <c r="G3" s="63"/>
    </row>
    <row r="4" spans="1:7" s="6" customFormat="1" ht="15" customHeight="1" x14ac:dyDescent="0.45">
      <c r="A4" s="2"/>
      <c r="B4" s="30" t="s">
        <v>34</v>
      </c>
      <c r="C4" s="28" t="s">
        <v>4</v>
      </c>
      <c r="D4" s="29" t="s">
        <v>0</v>
      </c>
      <c r="E4" s="30" t="s">
        <v>34</v>
      </c>
      <c r="F4" s="28" t="s">
        <v>4</v>
      </c>
      <c r="G4" s="29" t="s">
        <v>0</v>
      </c>
    </row>
    <row r="5" spans="1:7" ht="15" customHeight="1" x14ac:dyDescent="0.45">
      <c r="B5" s="58" t="s">
        <v>32</v>
      </c>
      <c r="C5" s="59"/>
      <c r="D5" s="60"/>
      <c r="E5" s="58" t="s">
        <v>33</v>
      </c>
      <c r="F5" s="59"/>
      <c r="G5" s="60"/>
    </row>
    <row r="6" spans="1:7" s="13" customFormat="1" ht="15" customHeight="1" x14ac:dyDescent="0.45">
      <c r="B6" s="34" t="s">
        <v>21</v>
      </c>
      <c r="C6" s="35">
        <f>+SUM(C7:C10)</f>
        <v>0</v>
      </c>
      <c r="D6" s="36" t="e">
        <f t="shared" ref="D6:D9" si="0">+$C6/$C$33</f>
        <v>#DIV/0!</v>
      </c>
      <c r="E6" s="37" t="s">
        <v>25</v>
      </c>
      <c r="F6" s="35">
        <f>+SUM(F7:F10)</f>
        <v>0</v>
      </c>
      <c r="G6" s="38" t="e">
        <f t="shared" ref="G6:G9" si="1">+F$33/$F$33</f>
        <v>#DIV/0!</v>
      </c>
    </row>
    <row r="7" spans="1:7" ht="15" customHeight="1" x14ac:dyDescent="0.45">
      <c r="B7" s="39" t="s">
        <v>12</v>
      </c>
      <c r="C7" s="15"/>
      <c r="D7" s="14" t="e">
        <f t="shared" si="0"/>
        <v>#DIV/0!</v>
      </c>
      <c r="E7" s="12" t="s">
        <v>12</v>
      </c>
      <c r="F7" s="15"/>
      <c r="G7" s="40" t="e">
        <f t="shared" si="1"/>
        <v>#DIV/0!</v>
      </c>
    </row>
    <row r="8" spans="1:7" ht="15" customHeight="1" x14ac:dyDescent="0.45">
      <c r="B8" s="39" t="s">
        <v>12</v>
      </c>
      <c r="C8" s="15"/>
      <c r="D8" s="14" t="e">
        <f t="shared" si="0"/>
        <v>#DIV/0!</v>
      </c>
      <c r="E8" s="12" t="s">
        <v>12</v>
      </c>
      <c r="F8" s="15"/>
      <c r="G8" s="40" t="e">
        <f t="shared" si="1"/>
        <v>#DIV/0!</v>
      </c>
    </row>
    <row r="9" spans="1:7" ht="15" customHeight="1" x14ac:dyDescent="0.45">
      <c r="B9" s="39" t="s">
        <v>12</v>
      </c>
      <c r="C9" s="15"/>
      <c r="D9" s="14" t="e">
        <f t="shared" si="0"/>
        <v>#DIV/0!</v>
      </c>
      <c r="E9" s="12" t="s">
        <v>12</v>
      </c>
      <c r="F9" s="15"/>
      <c r="G9" s="40" t="e">
        <f t="shared" si="1"/>
        <v>#DIV/0!</v>
      </c>
    </row>
    <row r="10" spans="1:7" ht="15" customHeight="1" x14ac:dyDescent="0.45">
      <c r="B10" s="39"/>
      <c r="C10" s="15"/>
      <c r="D10" s="14"/>
      <c r="E10" s="12"/>
      <c r="F10" s="15"/>
      <c r="G10" s="40"/>
    </row>
    <row r="11" spans="1:7" s="13" customFormat="1" ht="15" customHeight="1" x14ac:dyDescent="0.45">
      <c r="B11" s="41" t="s">
        <v>22</v>
      </c>
      <c r="C11" s="32">
        <f>+C12+C16+C20</f>
        <v>0</v>
      </c>
      <c r="D11" s="33" t="e">
        <f t="shared" ref="D11:D14" si="2">+$C11/$C$33</f>
        <v>#DIV/0!</v>
      </c>
      <c r="E11" s="31" t="s">
        <v>26</v>
      </c>
      <c r="F11" s="45">
        <f>+SUM(F12:F15)</f>
        <v>0</v>
      </c>
      <c r="G11" s="42" t="e">
        <f t="shared" ref="G11:G14" si="3">+F$33/$F$33</f>
        <v>#DIV/0!</v>
      </c>
    </row>
    <row r="12" spans="1:7" ht="15" customHeight="1" x14ac:dyDescent="0.45">
      <c r="B12" s="39" t="s">
        <v>28</v>
      </c>
      <c r="C12" s="15">
        <f>-SUM(C13:C15)</f>
        <v>0</v>
      </c>
      <c r="D12" s="14" t="e">
        <f t="shared" si="2"/>
        <v>#DIV/0!</v>
      </c>
      <c r="E12" s="12" t="s">
        <v>12</v>
      </c>
      <c r="F12" s="15"/>
      <c r="G12" s="40" t="e">
        <f t="shared" si="3"/>
        <v>#DIV/0!</v>
      </c>
    </row>
    <row r="13" spans="1:7" ht="15" customHeight="1" x14ac:dyDescent="0.45">
      <c r="B13" s="39" t="s">
        <v>31</v>
      </c>
      <c r="C13" s="15"/>
      <c r="D13" s="14" t="e">
        <f t="shared" si="2"/>
        <v>#DIV/0!</v>
      </c>
      <c r="E13" s="12" t="s">
        <v>12</v>
      </c>
      <c r="F13" s="15"/>
      <c r="G13" s="40" t="e">
        <f t="shared" si="3"/>
        <v>#DIV/0!</v>
      </c>
    </row>
    <row r="14" spans="1:7" ht="15" customHeight="1" x14ac:dyDescent="0.45">
      <c r="B14" s="39" t="s">
        <v>31</v>
      </c>
      <c r="C14" s="15"/>
      <c r="D14" s="14" t="e">
        <f t="shared" si="2"/>
        <v>#DIV/0!</v>
      </c>
      <c r="E14" s="12" t="s">
        <v>12</v>
      </c>
      <c r="F14" s="15"/>
      <c r="G14" s="40" t="e">
        <f t="shared" si="3"/>
        <v>#DIV/0!</v>
      </c>
    </row>
    <row r="15" spans="1:7" ht="15" customHeight="1" x14ac:dyDescent="0.45">
      <c r="B15" s="39"/>
      <c r="C15" s="15"/>
      <c r="D15" s="14"/>
      <c r="E15" s="12"/>
      <c r="F15" s="15"/>
      <c r="G15" s="40"/>
    </row>
    <row r="16" spans="1:7" ht="15" customHeight="1" x14ac:dyDescent="0.45">
      <c r="B16" s="39" t="s">
        <v>29</v>
      </c>
      <c r="C16" s="15">
        <f>-SUM(C17:C19)</f>
        <v>0</v>
      </c>
      <c r="D16" s="14" t="e">
        <f t="shared" ref="D16:D18" si="4">+$C16/$C$33</f>
        <v>#DIV/0!</v>
      </c>
      <c r="E16" s="31" t="s">
        <v>27</v>
      </c>
      <c r="F16" s="32">
        <f>SUM(F17:F18)</f>
        <v>0</v>
      </c>
      <c r="G16" s="42" t="e">
        <f t="shared" ref="G16:G17" si="5">+F$33/$F$33</f>
        <v>#DIV/0!</v>
      </c>
    </row>
    <row r="17" spans="2:7" ht="15" customHeight="1" x14ac:dyDescent="0.45">
      <c r="B17" s="39" t="s">
        <v>31</v>
      </c>
      <c r="C17" s="15"/>
      <c r="D17" s="14" t="e">
        <f t="shared" si="4"/>
        <v>#DIV/0!</v>
      </c>
      <c r="E17" s="12" t="s">
        <v>12</v>
      </c>
      <c r="F17" s="15"/>
      <c r="G17" s="40" t="e">
        <f t="shared" si="5"/>
        <v>#DIV/0!</v>
      </c>
    </row>
    <row r="18" spans="2:7" ht="15" customHeight="1" x14ac:dyDescent="0.45">
      <c r="B18" s="39" t="s">
        <v>31</v>
      </c>
      <c r="C18" s="15"/>
      <c r="D18" s="14" t="e">
        <f t="shared" si="4"/>
        <v>#DIV/0!</v>
      </c>
      <c r="E18" s="12"/>
      <c r="F18" s="15"/>
      <c r="G18" s="40"/>
    </row>
    <row r="19" spans="2:7" ht="15" customHeight="1" x14ac:dyDescent="0.45">
      <c r="B19" s="39"/>
      <c r="C19" s="15"/>
      <c r="D19" s="14"/>
      <c r="E19" s="31" t="s">
        <v>35</v>
      </c>
      <c r="F19" s="32">
        <f>+F6+F11+F16</f>
        <v>0</v>
      </c>
      <c r="G19" s="42" t="e">
        <f>+F$33/$F$33</f>
        <v>#DIV/0!</v>
      </c>
    </row>
    <row r="20" spans="2:7" ht="15" customHeight="1" x14ac:dyDescent="0.45">
      <c r="B20" s="39" t="s">
        <v>30</v>
      </c>
      <c r="C20" s="15">
        <f>-SUM(C21:C23)</f>
        <v>0</v>
      </c>
      <c r="D20" s="14" t="e">
        <f t="shared" ref="D20:D22" si="6">+$C20/$C$33</f>
        <v>#DIV/0!</v>
      </c>
      <c r="E20" s="58" t="s">
        <v>40</v>
      </c>
      <c r="F20" s="59"/>
      <c r="G20" s="60"/>
    </row>
    <row r="21" spans="2:7" ht="15" customHeight="1" x14ac:dyDescent="0.45">
      <c r="B21" s="39" t="s">
        <v>31</v>
      </c>
      <c r="C21" s="15"/>
      <c r="D21" s="14" t="e">
        <f t="shared" si="6"/>
        <v>#DIV/0!</v>
      </c>
      <c r="E21" s="31" t="s">
        <v>39</v>
      </c>
      <c r="F21" s="45">
        <f>+SUM(F22:F25)</f>
        <v>0</v>
      </c>
      <c r="G21" s="42" t="e">
        <f t="shared" ref="G21:G24" si="7">+F$33/$F$33</f>
        <v>#DIV/0!</v>
      </c>
    </row>
    <row r="22" spans="2:7" ht="15" customHeight="1" x14ac:dyDescent="0.45">
      <c r="B22" s="39" t="s">
        <v>31</v>
      </c>
      <c r="C22" s="15"/>
      <c r="D22" s="14" t="e">
        <f t="shared" si="6"/>
        <v>#DIV/0!</v>
      </c>
      <c r="E22" s="12" t="s">
        <v>36</v>
      </c>
      <c r="F22" s="46"/>
      <c r="G22" s="47" t="e">
        <f t="shared" si="7"/>
        <v>#DIV/0!</v>
      </c>
    </row>
    <row r="23" spans="2:7" ht="15" customHeight="1" x14ac:dyDescent="0.45">
      <c r="B23" s="39"/>
      <c r="C23" s="15"/>
      <c r="D23" s="14"/>
      <c r="E23" s="12" t="s">
        <v>38</v>
      </c>
      <c r="F23" s="15"/>
      <c r="G23" s="14" t="e">
        <f t="shared" si="7"/>
        <v>#DIV/0!</v>
      </c>
    </row>
    <row r="24" spans="2:7" s="13" customFormat="1" ht="15" customHeight="1" x14ac:dyDescent="0.45">
      <c r="B24" s="41" t="s">
        <v>23</v>
      </c>
      <c r="C24" s="32">
        <f>SUM(C25:C32)</f>
        <v>0</v>
      </c>
      <c r="D24" s="48" t="e">
        <f>+$C24/$C$33</f>
        <v>#DIV/0!</v>
      </c>
      <c r="E24" s="12" t="s">
        <v>37</v>
      </c>
      <c r="F24" s="15"/>
      <c r="G24" s="14" t="e">
        <f t="shared" si="7"/>
        <v>#DIV/0!</v>
      </c>
    </row>
    <row r="25" spans="2:7" ht="15" customHeight="1" x14ac:dyDescent="0.45">
      <c r="B25" s="39" t="s">
        <v>12</v>
      </c>
      <c r="C25" s="15"/>
      <c r="D25" s="14" t="e">
        <f>+$C25/$C$33</f>
        <v>#DIV/0!</v>
      </c>
      <c r="E25" s="12"/>
      <c r="F25" s="15"/>
      <c r="G25" s="14"/>
    </row>
    <row r="26" spans="2:7" ht="15" customHeight="1" x14ac:dyDescent="0.45">
      <c r="B26" s="39"/>
      <c r="C26" s="15"/>
      <c r="D26" s="14"/>
      <c r="E26" s="31" t="s">
        <v>39</v>
      </c>
      <c r="F26" s="45">
        <f>+SUM(F27:F28)</f>
        <v>0</v>
      </c>
      <c r="G26" s="42" t="e">
        <f t="shared" ref="G26:G27" si="8">+F$33/$F$33</f>
        <v>#DIV/0!</v>
      </c>
    </row>
    <row r="27" spans="2:7" ht="15" customHeight="1" x14ac:dyDescent="0.45">
      <c r="B27" s="39"/>
      <c r="C27" s="15"/>
      <c r="D27" s="14"/>
      <c r="E27" s="12" t="s">
        <v>41</v>
      </c>
      <c r="F27" s="15"/>
      <c r="G27" s="14" t="e">
        <f t="shared" si="8"/>
        <v>#DIV/0!</v>
      </c>
    </row>
    <row r="28" spans="2:7" ht="15" customHeight="1" x14ac:dyDescent="0.45">
      <c r="B28" s="39"/>
      <c r="C28" s="15"/>
      <c r="D28" s="14"/>
      <c r="E28" s="12"/>
      <c r="F28" s="15"/>
      <c r="G28" s="14"/>
    </row>
    <row r="29" spans="2:7" ht="15" customHeight="1" x14ac:dyDescent="0.45">
      <c r="B29" s="39"/>
      <c r="C29" s="15"/>
      <c r="D29" s="14"/>
      <c r="E29" s="31" t="s">
        <v>42</v>
      </c>
      <c r="F29" s="45"/>
      <c r="G29" s="42" t="e">
        <f>+F$33/$F$33</f>
        <v>#DIV/0!</v>
      </c>
    </row>
    <row r="30" spans="2:7" ht="15" customHeight="1" x14ac:dyDescent="0.45">
      <c r="B30" s="39"/>
      <c r="C30" s="15"/>
      <c r="D30" s="14"/>
      <c r="E30" s="1"/>
      <c r="F30" s="11"/>
      <c r="G30" s="10"/>
    </row>
    <row r="31" spans="2:7" ht="15" customHeight="1" x14ac:dyDescent="0.45">
      <c r="B31" s="39"/>
      <c r="C31" s="15"/>
      <c r="D31" s="14"/>
      <c r="E31" s="31" t="s">
        <v>43</v>
      </c>
      <c r="F31" s="45">
        <f>+F21+F26+F29</f>
        <v>0</v>
      </c>
      <c r="G31" s="42" t="e">
        <f>+F$33/$F$33</f>
        <v>#DIV/0!</v>
      </c>
    </row>
    <row r="32" spans="2:7" ht="15" customHeight="1" x14ac:dyDescent="0.45">
      <c r="B32" s="39"/>
      <c r="C32" s="15"/>
      <c r="D32" s="14"/>
      <c r="E32" s="1"/>
      <c r="F32" s="11"/>
      <c r="G32" s="10"/>
    </row>
    <row r="33" spans="2:7" s="13" customFormat="1" ht="15" customHeight="1" x14ac:dyDescent="0.45">
      <c r="B33" s="43" t="s">
        <v>24</v>
      </c>
      <c r="C33" s="44">
        <f>+C6+C11+C24</f>
        <v>0</v>
      </c>
      <c r="D33" s="48" t="e">
        <f>+$C33/$C$33</f>
        <v>#DIV/0!</v>
      </c>
      <c r="E33" s="31" t="s">
        <v>44</v>
      </c>
      <c r="F33" s="45">
        <f>+F19+F31</f>
        <v>0</v>
      </c>
      <c r="G33" s="49" t="e">
        <f>+F$33/$F$33</f>
        <v>#DIV/0!</v>
      </c>
    </row>
    <row r="35" spans="2:7" ht="15" customHeight="1" x14ac:dyDescent="0.45">
      <c r="B35" t="s">
        <v>47</v>
      </c>
    </row>
  </sheetData>
  <mergeCells count="6">
    <mergeCell ref="F1:G1"/>
    <mergeCell ref="B2:G2"/>
    <mergeCell ref="E5:G5"/>
    <mergeCell ref="B5:D5"/>
    <mergeCell ref="E20:G20"/>
    <mergeCell ref="B3:G3"/>
  </mergeCells>
  <phoneticPr fontId="2"/>
  <pageMargins left="0.31496062992125984" right="0.31496062992125984" top="0.15748031496062992" bottom="0.15748031496062992" header="0.31496062992125984" footer="0.31496062992125984"/>
  <pageSetup paperSize="9" scale="115" fitToWidth="0" fitToHeight="0" orientation="portrait" r:id="rId1"/>
  <ignoredErrors>
    <ignoredError sqref="D10 D33 D28 D26:D27 D25 D21:D24 D20 D19 D18 D16:D17 D15 D11:D14 D6:D9 E6:F9 E11:F14 E15:G15 E16:F17 E18:G18 E19:F19 E20:G20 E21:F24 E25:G25 E26:F27 E28:G28 G33 E10:G10 G6:G9 G11:G14 E33:F33 E29:G32 G26:G27 G21:G24 G19 G16:G1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PL</vt:lpstr>
      <vt:lpstr>BS</vt:lpstr>
      <vt:lpstr>BS!Print_Area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大和平野中央構想・スタートアップ推進課</cp:lastModifiedBy>
  <cp:lastPrinted>2024-04-22T01:47:00Z</cp:lastPrinted>
  <dcterms:created xsi:type="dcterms:W3CDTF">2023-12-13T01:51:15Z</dcterms:created>
  <dcterms:modified xsi:type="dcterms:W3CDTF">2025-04-02T23:04:44Z</dcterms:modified>
</cp:coreProperties>
</file>