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T:\004_介護事業係2\★★★★補助金関係(R6補正以降)\R6訪問介護 経営改善支援事業\09_HP\04_変更・実績案内更新\実績様式\zissekiyousiki\"/>
    </mc:Choice>
  </mc:AlternateContent>
  <xr:revisionPtr revIDLastSave="0" documentId="13_ncr:1_{5DDA32A7-A8EF-410B-BD4C-659ADA21710A}" xr6:coauthVersionLast="47" xr6:coauthVersionMax="47" xr10:uidLastSave="{00000000-0000-0000-0000-000000000000}"/>
  <bookViews>
    <workbookView xWindow="1095" yWindow="675" windowWidth="26430" windowHeight="13785" tabRatio="822" xr2:uid="{00000000-000D-0000-FFFF-FFFF00000000}"/>
  </bookViews>
  <sheets>
    <sheet name="②精算書（第５号様式の別紙1（経営改善・精算書））" sheetId="51" r:id="rId1"/>
    <sheet name="③実績報告書（第５号様式の別紙2（経営改善・実績報告書）" sheetId="54" r:id="rId2"/>
    <sheet name="④実績報告用総括表（参考様式１）" sheetId="55" r:id="rId3"/>
  </sheets>
  <definedNames>
    <definedName name="_xlnm.Print_Area" localSheetId="0">'②精算書（第５号様式の別紙1（経営改善・精算書））'!$A$1:$K$33</definedName>
    <definedName name="_xlnm.Print_Area" localSheetId="1">'③実績報告書（第５号様式の別紙2（経営改善・実績報告書）'!$A$1:$U$67</definedName>
    <definedName name="_xlnm.Print_Area" localSheetId="2">'④実績報告用総括表（参考様式１）'!$A$1:$AL$32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30" i="55" l="1"/>
  <c r="F29" i="51"/>
  <c r="F25" i="51"/>
  <c r="F21" i="51"/>
  <c r="F17" i="51"/>
  <c r="N8" i="54" l="1"/>
  <c r="N7" i="54"/>
  <c r="N6" i="54"/>
  <c r="N5" i="54"/>
  <c r="H25" i="51" l="1"/>
  <c r="R38" i="54" l="1"/>
  <c r="M38" i="54"/>
  <c r="H21" i="51" s="1"/>
  <c r="V37" i="54"/>
  <c r="V36" i="54"/>
  <c r="V35" i="54"/>
  <c r="V34" i="54"/>
  <c r="V33" i="54"/>
  <c r="G29" i="51"/>
  <c r="I29" i="51" s="1"/>
  <c r="J29" i="51" s="1"/>
  <c r="G25" i="51"/>
  <c r="I25" i="51" s="1"/>
  <c r="J25" i="51" s="1"/>
  <c r="G21" i="51"/>
  <c r="G17" i="51"/>
  <c r="I17" i="51" s="1"/>
  <c r="J17" i="51" s="1"/>
  <c r="I21" i="51" l="1"/>
  <c r="J21" i="51" s="1"/>
  <c r="I31" i="5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奈良県</author>
  </authors>
  <commentList>
    <comment ref="H17" authorId="0" shapeId="0" xr:uid="{C492AA7D-28EC-4534-9A20-A01A57F26113}">
      <text>
        <r>
          <rPr>
            <b/>
            <sz val="9"/>
            <color indexed="81"/>
            <rFont val="MS P ゴシック"/>
            <family val="3"/>
            <charset val="128"/>
          </rPr>
          <t>奈良県:</t>
        </r>
        <r>
          <rPr>
            <sz val="9"/>
            <color indexed="81"/>
            <rFont val="MS P ゴシック"/>
            <family val="3"/>
            <charset val="128"/>
          </rPr>
          <t xml:space="preserve">
変更しないでください</t>
        </r>
      </text>
    </comment>
    <comment ref="H21" authorId="0" shapeId="0" xr:uid="{1D8CEFFE-7209-4288-8AE4-494D72F2E217}">
      <text>
        <r>
          <rPr>
            <b/>
            <sz val="9"/>
            <color indexed="81"/>
            <rFont val="MS P ゴシック"/>
            <family val="3"/>
            <charset val="128"/>
          </rPr>
          <t>奈良県:</t>
        </r>
        <r>
          <rPr>
            <sz val="9"/>
            <color indexed="81"/>
            <rFont val="MS P ゴシック"/>
            <family val="3"/>
            <charset val="128"/>
          </rPr>
          <t xml:space="preserve">
③実績報告書を記入すると自動で計算されます</t>
        </r>
      </text>
    </comment>
    <comment ref="H25" authorId="0" shapeId="0" xr:uid="{5F4AFB33-51BF-4C69-8F80-0EE34CB04CA8}">
      <text>
        <r>
          <rPr>
            <b/>
            <sz val="9"/>
            <color indexed="81"/>
            <rFont val="MS P ゴシック"/>
            <family val="3"/>
            <charset val="128"/>
          </rPr>
          <t>奈良県:</t>
        </r>
        <r>
          <rPr>
            <sz val="9"/>
            <color indexed="81"/>
            <rFont val="MS P ゴシック"/>
            <family val="3"/>
            <charset val="128"/>
          </rPr>
          <t xml:space="preserve">
③実績報告書を記入すると自動で計算されます</t>
        </r>
      </text>
    </comment>
    <comment ref="H29" authorId="0" shapeId="0" xr:uid="{5531410C-5E44-4FE8-9F18-DFBFE293A64F}">
      <text>
        <r>
          <rPr>
            <b/>
            <sz val="9"/>
            <color indexed="81"/>
            <rFont val="MS P ゴシック"/>
            <family val="3"/>
            <charset val="128"/>
          </rPr>
          <t>奈良県:</t>
        </r>
        <r>
          <rPr>
            <sz val="9"/>
            <color indexed="81"/>
            <rFont val="MS P ゴシック"/>
            <family val="3"/>
            <charset val="128"/>
          </rPr>
          <t xml:space="preserve">
変更しないでください</t>
        </r>
      </text>
    </comment>
  </commentList>
</comments>
</file>

<file path=xl/sharedStrings.xml><?xml version="1.0" encoding="utf-8"?>
<sst xmlns="http://schemas.openxmlformats.org/spreadsheetml/2006/main" count="210" uniqueCount="113">
  <si>
    <t>訪問介護</t>
    <phoneticPr fontId="11"/>
  </si>
  <si>
    <t>定期巡回・随時対応型訪問介護看護</t>
    <phoneticPr fontId="11"/>
  </si>
  <si>
    <t>夜間対応型訪問介護</t>
  </si>
  <si>
    <t>（ウ）小規模法人等の協働化・大規模化の取組の支援</t>
    <phoneticPr fontId="12"/>
  </si>
  <si>
    <t>事業所名</t>
    <rPh sb="0" eb="3">
      <t>ジギョウショ</t>
    </rPh>
    <rPh sb="3" eb="4">
      <t>メイ</t>
    </rPh>
    <phoneticPr fontId="9"/>
  </si>
  <si>
    <t>（２）経営改善支援事業</t>
    <rPh sb="3" eb="5">
      <t>ケイエイ</t>
    </rPh>
    <rPh sb="5" eb="7">
      <t>カイゼン</t>
    </rPh>
    <rPh sb="7" eb="9">
      <t>シエン</t>
    </rPh>
    <rPh sb="9" eb="11">
      <t>ジギョウ</t>
    </rPh>
    <phoneticPr fontId="9"/>
  </si>
  <si>
    <t>（ア）経営改善の支援</t>
    <phoneticPr fontId="9"/>
  </si>
  <si>
    <t>総事業費</t>
    <rPh sb="0" eb="1">
      <t>ソウ</t>
    </rPh>
    <rPh sb="1" eb="4">
      <t>ジギョウヒ</t>
    </rPh>
    <phoneticPr fontId="9"/>
  </si>
  <si>
    <t>差引額</t>
    <rPh sb="0" eb="3">
      <t>サシヒキガク</t>
    </rPh>
    <phoneticPr fontId="9"/>
  </si>
  <si>
    <t>対象経費
支出予定額</t>
    <rPh sb="0" eb="2">
      <t>タイショウ</t>
    </rPh>
    <rPh sb="2" eb="4">
      <t>ケイヒ</t>
    </rPh>
    <rPh sb="5" eb="7">
      <t>シシュツ</t>
    </rPh>
    <rPh sb="7" eb="10">
      <t>ヨテイガク</t>
    </rPh>
    <phoneticPr fontId="9"/>
  </si>
  <si>
    <t>基準額</t>
    <rPh sb="0" eb="3">
      <t>キジュンガク</t>
    </rPh>
    <phoneticPr fontId="9"/>
  </si>
  <si>
    <t>寄付金
その他収入額</t>
    <rPh sb="0" eb="3">
      <t>キフキン</t>
    </rPh>
    <rPh sb="6" eb="7">
      <t>タ</t>
    </rPh>
    <rPh sb="7" eb="10">
      <t>シュウニュウガク</t>
    </rPh>
    <phoneticPr fontId="9"/>
  </si>
  <si>
    <t>〇</t>
    <phoneticPr fontId="9"/>
  </si>
  <si>
    <t>選定額</t>
    <rPh sb="0" eb="2">
      <t>センテイ</t>
    </rPh>
    <rPh sb="2" eb="3">
      <t>ガク</t>
    </rPh>
    <phoneticPr fontId="9"/>
  </si>
  <si>
    <t>（イ）登録ヘルパー等の常勤化の促進の支援</t>
    <phoneticPr fontId="9"/>
  </si>
  <si>
    <t>（ウ）小規模法人等の協働化・大規模化の取組の支援</t>
    <phoneticPr fontId="9"/>
  </si>
  <si>
    <t>　（エ）介護人材・利用者確保のための広報活動に関する支援</t>
    <phoneticPr fontId="9"/>
  </si>
  <si>
    <t>○</t>
    <phoneticPr fontId="12"/>
  </si>
  <si>
    <t>該当する</t>
    <rPh sb="0" eb="2">
      <t>ガイトウ</t>
    </rPh>
    <phoneticPr fontId="12"/>
  </si>
  <si>
    <t>該当しない</t>
    <rPh sb="0" eb="2">
      <t>ガイトウ</t>
    </rPh>
    <phoneticPr fontId="12"/>
  </si>
  <si>
    <t>①　事業実施期間</t>
    <rPh sb="2" eb="4">
      <t>ジギョウ</t>
    </rPh>
    <rPh sb="4" eb="6">
      <t>ジッシ</t>
    </rPh>
    <rPh sb="6" eb="8">
      <t>キカン</t>
    </rPh>
    <phoneticPr fontId="12"/>
  </si>
  <si>
    <t>令和</t>
    <rPh sb="0" eb="2">
      <t>レイワ</t>
    </rPh>
    <phoneticPr fontId="12"/>
  </si>
  <si>
    <t>年</t>
    <rPh sb="0" eb="1">
      <t>ネン</t>
    </rPh>
    <phoneticPr fontId="12"/>
  </si>
  <si>
    <t>月</t>
    <rPh sb="0" eb="1">
      <t>ツキ</t>
    </rPh>
    <phoneticPr fontId="12"/>
  </si>
  <si>
    <t>日</t>
    <rPh sb="0" eb="1">
      <t>ニチ</t>
    </rPh>
    <phoneticPr fontId="12"/>
  </si>
  <si>
    <t>～</t>
    <phoneticPr fontId="12"/>
  </si>
  <si>
    <t>人</t>
    <rPh sb="0" eb="1">
      <t>ニン</t>
    </rPh>
    <phoneticPr fontId="12"/>
  </si>
  <si>
    <t>No.</t>
    <phoneticPr fontId="12"/>
  </si>
  <si>
    <t>職員名</t>
    <rPh sb="0" eb="3">
      <t>ショクインメイ</t>
    </rPh>
    <phoneticPr fontId="12"/>
  </si>
  <si>
    <t>計</t>
    <rPh sb="0" eb="1">
      <t>ケイ</t>
    </rPh>
    <phoneticPr fontId="12"/>
  </si>
  <si>
    <t>（２）経営改善支援事業</t>
    <phoneticPr fontId="12"/>
  </si>
  <si>
    <t>（ア）経営改善の支援</t>
    <rPh sb="3" eb="5">
      <t>ケイエイ</t>
    </rPh>
    <rPh sb="5" eb="7">
      <t>カイゼン</t>
    </rPh>
    <rPh sb="8" eb="10">
      <t>シエン</t>
    </rPh>
    <phoneticPr fontId="12"/>
  </si>
  <si>
    <t>②　実施予定の事業（該当するものに○）</t>
    <rPh sb="2" eb="4">
      <t>ジッシ</t>
    </rPh>
    <rPh sb="4" eb="6">
      <t>ヨテイ</t>
    </rPh>
    <rPh sb="7" eb="9">
      <t>ジギョウ</t>
    </rPh>
    <rPh sb="10" eb="12">
      <t>ガイトウ</t>
    </rPh>
    <phoneticPr fontId="12"/>
  </si>
  <si>
    <t xml:space="preserve"> 経営改善の外部コンサルタントに委託を行う</t>
    <rPh sb="1" eb="3">
      <t>ケイエイ</t>
    </rPh>
    <rPh sb="3" eb="5">
      <t>カイゼン</t>
    </rPh>
    <rPh sb="6" eb="8">
      <t>ガイブ</t>
    </rPh>
    <rPh sb="16" eb="18">
      <t>イタク</t>
    </rPh>
    <rPh sb="19" eb="20">
      <t>オコナ</t>
    </rPh>
    <phoneticPr fontId="12"/>
  </si>
  <si>
    <t xml:space="preserve"> 事務作業等を行う臨時職員を雇用する</t>
    <rPh sb="1" eb="3">
      <t>ジム</t>
    </rPh>
    <rPh sb="3" eb="5">
      <t>サギョウ</t>
    </rPh>
    <rPh sb="5" eb="6">
      <t>トウ</t>
    </rPh>
    <rPh sb="7" eb="8">
      <t>オコナ</t>
    </rPh>
    <rPh sb="9" eb="11">
      <t>リンジ</t>
    </rPh>
    <rPh sb="11" eb="13">
      <t>ショクイン</t>
    </rPh>
    <rPh sb="14" eb="16">
      <t>コヨウ</t>
    </rPh>
    <phoneticPr fontId="12"/>
  </si>
  <si>
    <t>③　雇用期間</t>
    <rPh sb="2" eb="4">
      <t>コヨウ</t>
    </rPh>
    <rPh sb="4" eb="6">
      <t>キカン</t>
    </rPh>
    <phoneticPr fontId="12"/>
  </si>
  <si>
    <t>（イ）登録ヘルパー等の常勤化の促進の支援</t>
    <rPh sb="3" eb="5">
      <t>トウロク</t>
    </rPh>
    <rPh sb="9" eb="10">
      <t>トウ</t>
    </rPh>
    <rPh sb="11" eb="14">
      <t>ジョウキンカ</t>
    </rPh>
    <rPh sb="15" eb="17">
      <t>ソクシン</t>
    </rPh>
    <rPh sb="18" eb="20">
      <t>シエン</t>
    </rPh>
    <phoneticPr fontId="12"/>
  </si>
  <si>
    <t>か月</t>
    <rPh sb="1" eb="2">
      <t>ゲツ</t>
    </rPh>
    <phoneticPr fontId="12"/>
  </si>
  <si>
    <t>代表事業者である</t>
    <rPh sb="0" eb="5">
      <t>ダイヒョウジギョウシャ</t>
    </rPh>
    <phoneticPr fontId="12"/>
  </si>
  <si>
    <t xml:space="preserve"> １法人当たり１の訪問介護等事業所を運営する法人</t>
    <rPh sb="2" eb="4">
      <t>ホウジン</t>
    </rPh>
    <rPh sb="9" eb="11">
      <t>ホウモン</t>
    </rPh>
    <rPh sb="11" eb="13">
      <t>カイゴ</t>
    </rPh>
    <rPh sb="13" eb="14">
      <t>トウ</t>
    </rPh>
    <rPh sb="14" eb="16">
      <t>ジギョウ</t>
    </rPh>
    <rPh sb="16" eb="17">
      <t>ショ</t>
    </rPh>
    <rPh sb="18" eb="20">
      <t>ウンエイ</t>
    </rPh>
    <rPh sb="22" eb="24">
      <t>ホウジン</t>
    </rPh>
    <phoneticPr fontId="12"/>
  </si>
  <si>
    <t xml:space="preserve"> 運営する訪問介護等事業所の月の延べ訪問回数が平均２００回以下である法人</t>
    <phoneticPr fontId="12"/>
  </si>
  <si>
    <t xml:space="preserve"> 運営する訪問介護等事業所の職員数が常勤換算方法で平均５人以下の法人</t>
    <phoneticPr fontId="12"/>
  </si>
  <si>
    <t xml:space="preserve"> 運営する訪問介護等事業所が全て中山間地域等又は離島等地域に所在する法人</t>
    <phoneticPr fontId="12"/>
  </si>
  <si>
    <t>（エ）介護人材・利用者確保のための広報活動に関する支援</t>
    <rPh sb="3" eb="5">
      <t>カイゴ</t>
    </rPh>
    <rPh sb="5" eb="7">
      <t>ジンザイ</t>
    </rPh>
    <rPh sb="8" eb="11">
      <t>リヨウシャ</t>
    </rPh>
    <rPh sb="11" eb="13">
      <t>カクホ</t>
    </rPh>
    <rPh sb="17" eb="19">
      <t>コウホウ</t>
    </rPh>
    <rPh sb="19" eb="21">
      <t>カツドウ</t>
    </rPh>
    <rPh sb="22" eb="23">
      <t>カン</t>
    </rPh>
    <rPh sb="25" eb="27">
      <t>シエン</t>
    </rPh>
    <phoneticPr fontId="12"/>
  </si>
  <si>
    <t xml:space="preserve"> ホームページの開設または改修</t>
    <rPh sb="8" eb="10">
      <t>カイセツ</t>
    </rPh>
    <rPh sb="13" eb="15">
      <t>カイシュウ</t>
    </rPh>
    <phoneticPr fontId="12"/>
  </si>
  <si>
    <t xml:space="preserve"> リーフレット・チラシの作成</t>
    <rPh sb="12" eb="14">
      <t>サクセイ</t>
    </rPh>
    <phoneticPr fontId="12"/>
  </si>
  <si>
    <t>介護サービスの種類</t>
    <rPh sb="0" eb="2">
      <t>カイゴ</t>
    </rPh>
    <rPh sb="7" eb="9">
      <t>シュルイ</t>
    </rPh>
    <phoneticPr fontId="12"/>
  </si>
  <si>
    <t>事業所番号</t>
    <rPh sb="0" eb="3">
      <t>ジギョウショ</t>
    </rPh>
    <rPh sb="3" eb="5">
      <t>バンゴウ</t>
    </rPh>
    <phoneticPr fontId="12"/>
  </si>
  <si>
    <t>①離島等地域に所在</t>
    <rPh sb="1" eb="3">
      <t>リトウ</t>
    </rPh>
    <rPh sb="3" eb="4">
      <t>トウ</t>
    </rPh>
    <rPh sb="4" eb="6">
      <t>チイキ</t>
    </rPh>
    <rPh sb="7" eb="9">
      <t>ショザイ</t>
    </rPh>
    <phoneticPr fontId="9"/>
  </si>
  <si>
    <t>②中山間地域に所在</t>
    <rPh sb="1" eb="2">
      <t>チュウ</t>
    </rPh>
    <rPh sb="2" eb="4">
      <t>サンカン</t>
    </rPh>
    <rPh sb="4" eb="6">
      <t>チイキ</t>
    </rPh>
    <rPh sb="7" eb="9">
      <t>ショザイ</t>
    </rPh>
    <phoneticPr fontId="9"/>
  </si>
  <si>
    <t>③月の延べ訪問回数200回以下</t>
    <rPh sb="1" eb="2">
      <t>ツキ</t>
    </rPh>
    <rPh sb="3" eb="4">
      <t>ノ</t>
    </rPh>
    <rPh sb="5" eb="7">
      <t>ホウモン</t>
    </rPh>
    <rPh sb="7" eb="9">
      <t>カイスウ</t>
    </rPh>
    <rPh sb="12" eb="13">
      <t>カイ</t>
    </rPh>
    <rPh sb="13" eb="15">
      <t>イカ</t>
    </rPh>
    <phoneticPr fontId="9"/>
  </si>
  <si>
    <t>※該当する場合は〇を選択</t>
    <rPh sb="1" eb="3">
      <t>ガイトウ</t>
    </rPh>
    <rPh sb="5" eb="7">
      <t>バアイ</t>
    </rPh>
    <rPh sb="10" eb="12">
      <t>センタク</t>
    </rPh>
    <phoneticPr fontId="9"/>
  </si>
  <si>
    <t>（例）
・人材募集や一括採用、合同研修等の実施
・従業者の職場定着や職場の魅力発信に資する取組
・人事管理や福利厚生、請求事務等のシステム共通化
・物品調達の合理化のための協働購入の取組</t>
    <rPh sb="1" eb="2">
      <t>レイ</t>
    </rPh>
    <rPh sb="5" eb="7">
      <t>ジンザイ</t>
    </rPh>
    <rPh sb="7" eb="9">
      <t>ボシュウ</t>
    </rPh>
    <rPh sb="10" eb="12">
      <t>イッカツ</t>
    </rPh>
    <rPh sb="12" eb="14">
      <t>サイヨウ</t>
    </rPh>
    <rPh sb="15" eb="17">
      <t>ゴウドウ</t>
    </rPh>
    <rPh sb="17" eb="20">
      <t>ケンシュウトウ</t>
    </rPh>
    <rPh sb="21" eb="23">
      <t>ジッシ</t>
    </rPh>
    <rPh sb="25" eb="28">
      <t>ジュウギョウシャ</t>
    </rPh>
    <rPh sb="29" eb="31">
      <t>ショクバ</t>
    </rPh>
    <rPh sb="31" eb="33">
      <t>テイチャク</t>
    </rPh>
    <rPh sb="34" eb="36">
      <t>ショクバ</t>
    </rPh>
    <rPh sb="37" eb="39">
      <t>ミリョク</t>
    </rPh>
    <rPh sb="39" eb="41">
      <t>ハッシン</t>
    </rPh>
    <rPh sb="42" eb="43">
      <t>シ</t>
    </rPh>
    <rPh sb="45" eb="47">
      <t>トリクミ</t>
    </rPh>
    <rPh sb="49" eb="51">
      <t>ジンジ</t>
    </rPh>
    <rPh sb="51" eb="53">
      <t>カンリ</t>
    </rPh>
    <rPh sb="54" eb="56">
      <t>フクリ</t>
    </rPh>
    <rPh sb="56" eb="58">
      <t>コウセイ</t>
    </rPh>
    <rPh sb="59" eb="61">
      <t>セイキュウ</t>
    </rPh>
    <rPh sb="61" eb="63">
      <t>ジム</t>
    </rPh>
    <rPh sb="63" eb="64">
      <t>トウ</t>
    </rPh>
    <rPh sb="69" eb="72">
      <t>キョウツウカ</t>
    </rPh>
    <rPh sb="74" eb="76">
      <t>ブッピン</t>
    </rPh>
    <rPh sb="76" eb="78">
      <t>チョウタツ</t>
    </rPh>
    <rPh sb="79" eb="82">
      <t>ゴウリカ</t>
    </rPh>
    <rPh sb="86" eb="88">
      <t>キョウドウ</t>
    </rPh>
    <rPh sb="88" eb="90">
      <t>コウニュウ</t>
    </rPh>
    <rPh sb="91" eb="93">
      <t>トリクミ</t>
    </rPh>
    <phoneticPr fontId="9"/>
  </si>
  <si>
    <t>※登録ヘルパー１人につき最大3ヶ月までが上限です</t>
    <rPh sb="1" eb="3">
      <t>トウロク</t>
    </rPh>
    <rPh sb="8" eb="9">
      <t>ニン</t>
    </rPh>
    <rPh sb="12" eb="14">
      <t>サイダイ</t>
    </rPh>
    <rPh sb="16" eb="17">
      <t>ゲツ</t>
    </rPh>
    <rPh sb="20" eb="22">
      <t>ジョウゲン</t>
    </rPh>
    <phoneticPr fontId="12"/>
  </si>
  <si>
    <r>
      <t>月数（</t>
    </r>
    <r>
      <rPr>
        <sz val="11"/>
        <color rgb="FFFF0000"/>
        <rFont val="ＭＳ Ｐゴシック"/>
        <family val="3"/>
        <charset val="128"/>
        <scheme val="minor"/>
      </rPr>
      <t>※</t>
    </r>
    <r>
      <rPr>
        <sz val="11"/>
        <color theme="1"/>
        <rFont val="ＭＳ Ｐゴシック"/>
        <family val="2"/>
        <charset val="128"/>
        <scheme val="minor"/>
      </rPr>
      <t>）</t>
    </r>
    <rPh sb="0" eb="2">
      <t>ツキスウ</t>
    </rPh>
    <phoneticPr fontId="12"/>
  </si>
  <si>
    <t xml:space="preserve"> その他（詳細内容を以下に記載）</t>
    <rPh sb="3" eb="4">
      <t>タ</t>
    </rPh>
    <rPh sb="5" eb="7">
      <t>ショウサイ</t>
    </rPh>
    <rPh sb="7" eb="9">
      <t>ナイヨウ</t>
    </rPh>
    <rPh sb="10" eb="12">
      <t>イカ</t>
    </rPh>
    <rPh sb="13" eb="15">
      <t>キサイ</t>
    </rPh>
    <phoneticPr fontId="12"/>
  </si>
  <si>
    <t>※事業所ごとに作成が必要</t>
  </si>
  <si>
    <t>※事業所ごとに作成が必要</t>
    <rPh sb="1" eb="4">
      <t>ジギョウショ</t>
    </rPh>
    <rPh sb="7" eb="9">
      <t>サクセイ</t>
    </rPh>
    <rPh sb="10" eb="12">
      <t>ヒツヨウ</t>
    </rPh>
    <phoneticPr fontId="9"/>
  </si>
  <si>
    <t>事業所所在地</t>
    <phoneticPr fontId="9"/>
  </si>
  <si>
    <t>令和７年度　訪問介護等サービス提供体制確保支援事業　事業実績報告</t>
    <rPh sb="0" eb="2">
      <t>レイワ</t>
    </rPh>
    <rPh sb="3" eb="5">
      <t>ネンド</t>
    </rPh>
    <rPh sb="6" eb="8">
      <t>ホウモン</t>
    </rPh>
    <rPh sb="8" eb="10">
      <t>カイゴ</t>
    </rPh>
    <rPh sb="10" eb="11">
      <t>トウ</t>
    </rPh>
    <rPh sb="15" eb="17">
      <t>テイキョウ</t>
    </rPh>
    <rPh sb="17" eb="19">
      <t>タイセイ</t>
    </rPh>
    <rPh sb="19" eb="21">
      <t>カクホ</t>
    </rPh>
    <rPh sb="21" eb="23">
      <t>シエン</t>
    </rPh>
    <rPh sb="23" eb="25">
      <t>ジギョウ</t>
    </rPh>
    <rPh sb="26" eb="28">
      <t>ジギョウ</t>
    </rPh>
    <rPh sb="28" eb="30">
      <t>ジッセキ</t>
    </rPh>
    <rPh sb="30" eb="32">
      <t>ホウコク</t>
    </rPh>
    <phoneticPr fontId="12"/>
  </si>
  <si>
    <t>第５号様式の別紙1（経営改善・精算書）</t>
    <phoneticPr fontId="9"/>
  </si>
  <si>
    <t>第５号様式の別紙2（経営改善・実績報告書）</t>
    <phoneticPr fontId="9"/>
  </si>
  <si>
    <t>合計</t>
    <rPh sb="0" eb="2">
      <t>ゴウケイ</t>
    </rPh>
    <phoneticPr fontId="9"/>
  </si>
  <si>
    <t>円</t>
    <rPh sb="0" eb="1">
      <t>エン</t>
    </rPh>
    <phoneticPr fontId="9"/>
  </si>
  <si>
    <t>補助額
（千円未満切捨）</t>
    <rPh sb="0" eb="3">
      <t>ホジョガク</t>
    </rPh>
    <phoneticPr fontId="9"/>
  </si>
  <si>
    <t>※色つきのセルに数字のみ入力すること（その他のセルは自動で入力されます）</t>
    <rPh sb="1" eb="2">
      <t>イロ</t>
    </rPh>
    <rPh sb="8" eb="10">
      <t>スウジ</t>
    </rPh>
    <rPh sb="12" eb="14">
      <t>ニュウリョク</t>
    </rPh>
    <rPh sb="21" eb="22">
      <t>タ</t>
    </rPh>
    <rPh sb="26" eb="28">
      <t>ジドウ</t>
    </rPh>
    <rPh sb="29" eb="31">
      <t>ニュウリョク</t>
    </rPh>
    <phoneticPr fontId="9"/>
  </si>
  <si>
    <t>実施済の事業について〇を選択し、着色部分をご記入ください</t>
    <rPh sb="0" eb="2">
      <t>ジッシ</t>
    </rPh>
    <rPh sb="2" eb="3">
      <t>ズ</t>
    </rPh>
    <rPh sb="4" eb="6">
      <t>ジギョウ</t>
    </rPh>
    <rPh sb="12" eb="14">
      <t>センタク</t>
    </rPh>
    <rPh sb="16" eb="18">
      <t>チャクショク</t>
    </rPh>
    <rPh sb="18" eb="20">
      <t>ブブン</t>
    </rPh>
    <rPh sb="22" eb="24">
      <t>キニュウ</t>
    </rPh>
    <phoneticPr fontId="9"/>
  </si>
  <si>
    <t>②　実施した事業（該当するものに○）</t>
    <rPh sb="2" eb="4">
      <t>ジッシ</t>
    </rPh>
    <rPh sb="6" eb="8">
      <t>ジギョウ</t>
    </rPh>
    <rPh sb="9" eb="11">
      <t>ガイトウ</t>
    </rPh>
    <phoneticPr fontId="12"/>
  </si>
  <si>
    <t>（事務作業を行う職員を雇用した場合）</t>
    <rPh sb="1" eb="3">
      <t>ジム</t>
    </rPh>
    <rPh sb="3" eb="5">
      <t>サギョウ</t>
    </rPh>
    <rPh sb="6" eb="7">
      <t>オコナ</t>
    </rPh>
    <rPh sb="8" eb="10">
      <t>ショクイン</t>
    </rPh>
    <rPh sb="11" eb="13">
      <t>コヨウ</t>
    </rPh>
    <rPh sb="15" eb="17">
      <t>バアイ</t>
    </rPh>
    <phoneticPr fontId="12"/>
  </si>
  <si>
    <t>②　常勤化を行った職員の人数</t>
    <rPh sb="2" eb="4">
      <t>ジョウキン</t>
    </rPh>
    <rPh sb="4" eb="5">
      <t>カ</t>
    </rPh>
    <rPh sb="6" eb="7">
      <t>オコナ</t>
    </rPh>
    <rPh sb="9" eb="11">
      <t>ショクイン</t>
    </rPh>
    <rPh sb="12" eb="14">
      <t>ニンズウ</t>
    </rPh>
    <phoneticPr fontId="12"/>
  </si>
  <si>
    <t>③　実施した事業内容</t>
    <rPh sb="2" eb="4">
      <t>ジッシ</t>
    </rPh>
    <rPh sb="6" eb="8">
      <t>ジギョウ</t>
    </rPh>
    <rPh sb="8" eb="10">
      <t>ナイヨウ</t>
    </rPh>
    <phoneticPr fontId="12"/>
  </si>
  <si>
    <t>②　構成事業所に含まれる法人（該当するものに○）</t>
    <rPh sb="2" eb="4">
      <t>コウセイ</t>
    </rPh>
    <rPh sb="4" eb="7">
      <t>ジギョウショ</t>
    </rPh>
    <rPh sb="8" eb="9">
      <t>フク</t>
    </rPh>
    <rPh sb="12" eb="14">
      <t>ホウジン</t>
    </rPh>
    <rPh sb="15" eb="17">
      <t>ガイトウ</t>
    </rPh>
    <phoneticPr fontId="12"/>
  </si>
  <si>
    <t>令和</t>
    <rPh sb="0" eb="2">
      <t>レイワ</t>
    </rPh>
    <phoneticPr fontId="9"/>
  </si>
  <si>
    <t>　　　　　　　　　　※(ア)(イ)(エ)の合計補助上限額は50万円</t>
    <rPh sb="21" eb="23">
      <t>ゴウケイ</t>
    </rPh>
    <rPh sb="23" eb="25">
      <t>ホジョ</t>
    </rPh>
    <rPh sb="25" eb="28">
      <t>ジョウゲンガク</t>
    </rPh>
    <rPh sb="31" eb="33">
      <t>マンエン</t>
    </rPh>
    <phoneticPr fontId="9"/>
  </si>
  <si>
    <t>③　常勤化を行った職員の氏名・常勤化を行った年月日及び支援を希望する月数</t>
    <rPh sb="2" eb="4">
      <t>ジョウキン</t>
    </rPh>
    <rPh sb="4" eb="5">
      <t>カ</t>
    </rPh>
    <rPh sb="6" eb="7">
      <t>オコナ</t>
    </rPh>
    <rPh sb="9" eb="11">
      <t>ショクイン</t>
    </rPh>
    <rPh sb="12" eb="14">
      <t>シメイ</t>
    </rPh>
    <rPh sb="15" eb="17">
      <t>ジョウキン</t>
    </rPh>
    <rPh sb="17" eb="18">
      <t>カ</t>
    </rPh>
    <rPh sb="19" eb="20">
      <t>オコナ</t>
    </rPh>
    <rPh sb="22" eb="25">
      <t>ネンガッピ</t>
    </rPh>
    <rPh sb="25" eb="26">
      <t>オヨ</t>
    </rPh>
    <rPh sb="27" eb="29">
      <t>シエン</t>
    </rPh>
    <rPh sb="30" eb="32">
      <t>キボウ</t>
    </rPh>
    <rPh sb="34" eb="36">
      <t>ツキスウ</t>
    </rPh>
    <phoneticPr fontId="12"/>
  </si>
  <si>
    <t>常勤化を行った年月日</t>
    <rPh sb="0" eb="2">
      <t>ジョウキン</t>
    </rPh>
    <rPh sb="2" eb="3">
      <t>カ</t>
    </rPh>
    <rPh sb="4" eb="5">
      <t>オコナ</t>
    </rPh>
    <rPh sb="7" eb="10">
      <t>ネンガッピ</t>
    </rPh>
    <phoneticPr fontId="12"/>
  </si>
  <si>
    <t>令和7年度訪問介護等サービス提供体制確保支援事業〔(２）経営改善支援事業〕</t>
    <rPh sb="0" eb="2">
      <t>レイワ</t>
    </rPh>
    <rPh sb="3" eb="5">
      <t>ネンド</t>
    </rPh>
    <rPh sb="5" eb="7">
      <t>ホウモン</t>
    </rPh>
    <rPh sb="7" eb="9">
      <t>カイゴ</t>
    </rPh>
    <rPh sb="9" eb="10">
      <t>トウ</t>
    </rPh>
    <rPh sb="14" eb="16">
      <t>テイキョウ</t>
    </rPh>
    <rPh sb="16" eb="18">
      <t>タイセイ</t>
    </rPh>
    <rPh sb="18" eb="20">
      <t>カクホ</t>
    </rPh>
    <rPh sb="20" eb="22">
      <t>シエン</t>
    </rPh>
    <rPh sb="22" eb="24">
      <t>ジギョウ</t>
    </rPh>
    <rPh sb="28" eb="30">
      <t>ケイエイ</t>
    </rPh>
    <rPh sb="30" eb="32">
      <t>カイゼン</t>
    </rPh>
    <rPh sb="32" eb="34">
      <t>シエン</t>
    </rPh>
    <rPh sb="34" eb="36">
      <t>ジギョウ</t>
    </rPh>
    <phoneticPr fontId="9"/>
  </si>
  <si>
    <t>実績報告書　総括表</t>
    <rPh sb="0" eb="2">
      <t>ジッセキ</t>
    </rPh>
    <rPh sb="2" eb="5">
      <t>ホウコクショ</t>
    </rPh>
    <rPh sb="6" eb="8">
      <t>ソウカツ</t>
    </rPh>
    <rPh sb="8" eb="9">
      <t>ヒョウ</t>
    </rPh>
    <phoneticPr fontId="9"/>
  </si>
  <si>
    <t>　　令和</t>
    <rPh sb="2" eb="4">
      <t>レイワ</t>
    </rPh>
    <phoneticPr fontId="9"/>
  </si>
  <si>
    <t>年</t>
    <rPh sb="0" eb="1">
      <t>ネン</t>
    </rPh>
    <phoneticPr fontId="9"/>
  </si>
  <si>
    <t>月</t>
    <rPh sb="0" eb="1">
      <t>ゲツ</t>
    </rPh>
    <phoneticPr fontId="9"/>
  </si>
  <si>
    <t>日</t>
    <rPh sb="0" eb="1">
      <t>ニチ</t>
    </rPh>
    <phoneticPr fontId="9"/>
  </si>
  <si>
    <t>奈良県知事</t>
    <rPh sb="0" eb="3">
      <t>ナラケン</t>
    </rPh>
    <rPh sb="3" eb="5">
      <t>チジ</t>
    </rPh>
    <phoneticPr fontId="9"/>
  </si>
  <si>
    <t>殿</t>
    <rPh sb="0" eb="1">
      <t>トノ</t>
    </rPh>
    <phoneticPr fontId="9"/>
  </si>
  <si>
    <t>　標記について、次のとおり実績報告書を提出します。</t>
    <rPh sb="13" eb="15">
      <t>ジッセキ</t>
    </rPh>
    <rPh sb="15" eb="18">
      <t>ホウコクショ</t>
    </rPh>
    <rPh sb="19" eb="21">
      <t>テイシュツ</t>
    </rPh>
    <phoneticPr fontId="9"/>
  </si>
  <si>
    <t>〇申請者情報</t>
    <rPh sb="1" eb="4">
      <t>シンセイシャ</t>
    </rPh>
    <rPh sb="4" eb="6">
      <t>ジョウホウ</t>
    </rPh>
    <phoneticPr fontId="9"/>
  </si>
  <si>
    <t>法人名</t>
    <rPh sb="0" eb="2">
      <t>ホウジン</t>
    </rPh>
    <rPh sb="2" eb="3">
      <t>メイ</t>
    </rPh>
    <phoneticPr fontId="9"/>
  </si>
  <si>
    <t>代表者の職・氏名</t>
    <rPh sb="0" eb="3">
      <t>ダイヒョウシャ</t>
    </rPh>
    <rPh sb="4" eb="5">
      <t>ショク</t>
    </rPh>
    <rPh sb="6" eb="8">
      <t>シメイ</t>
    </rPh>
    <phoneticPr fontId="9"/>
  </si>
  <si>
    <t>職　　名</t>
    <rPh sb="0" eb="1">
      <t>ショク</t>
    </rPh>
    <rPh sb="3" eb="4">
      <t>ナ</t>
    </rPh>
    <phoneticPr fontId="9"/>
  </si>
  <si>
    <t>氏　　名</t>
    <rPh sb="0" eb="1">
      <t>シ</t>
    </rPh>
    <rPh sb="3" eb="4">
      <t>ナ</t>
    </rPh>
    <phoneticPr fontId="9"/>
  </si>
  <si>
    <t>法人所在地</t>
    <rPh sb="0" eb="2">
      <t>ホウジン</t>
    </rPh>
    <rPh sb="2" eb="5">
      <t>ショザイチ</t>
    </rPh>
    <phoneticPr fontId="9"/>
  </si>
  <si>
    <t>（郵便番号</t>
    <rPh sb="1" eb="3">
      <t>ユウビン</t>
    </rPh>
    <rPh sb="3" eb="5">
      <t>バンゴウ</t>
    </rPh>
    <phoneticPr fontId="9"/>
  </si>
  <si>
    <t>‐</t>
    <phoneticPr fontId="9"/>
  </si>
  <si>
    <t>）</t>
    <phoneticPr fontId="9"/>
  </si>
  <si>
    <t>連絡先</t>
    <rPh sb="0" eb="3">
      <t>レンラクサキ</t>
    </rPh>
    <phoneticPr fontId="9"/>
  </si>
  <si>
    <t>電話番号</t>
    <rPh sb="0" eb="2">
      <t>デンワ</t>
    </rPh>
    <rPh sb="2" eb="4">
      <t>バンゴウ</t>
    </rPh>
    <phoneticPr fontId="9"/>
  </si>
  <si>
    <t>E-mail</t>
    <phoneticPr fontId="9"/>
  </si>
  <si>
    <t>申請に関する担当者</t>
    <rPh sb="0" eb="2">
      <t>シンセイ</t>
    </rPh>
    <rPh sb="3" eb="4">
      <t>カン</t>
    </rPh>
    <rPh sb="6" eb="9">
      <t>タントウシャ</t>
    </rPh>
    <phoneticPr fontId="9"/>
  </si>
  <si>
    <t>申請する事業所数</t>
    <rPh sb="0" eb="2">
      <t>シンセイ</t>
    </rPh>
    <rPh sb="4" eb="7">
      <t>ジギョウショ</t>
    </rPh>
    <rPh sb="7" eb="8">
      <t>スウ</t>
    </rPh>
    <phoneticPr fontId="9"/>
  </si>
  <si>
    <t>事業所</t>
    <rPh sb="0" eb="3">
      <t>ジギョウショ</t>
    </rPh>
    <phoneticPr fontId="9"/>
  </si>
  <si>
    <t>※複数事業所にて実施した場合、複数事業所分を合算した金額を記載してください</t>
    <rPh sb="8" eb="10">
      <t>ジッシ</t>
    </rPh>
    <phoneticPr fontId="9"/>
  </si>
  <si>
    <t>メニュー</t>
    <phoneticPr fontId="9"/>
  </si>
  <si>
    <t>申請金額</t>
    <rPh sb="0" eb="2">
      <t>シンセイ</t>
    </rPh>
    <rPh sb="2" eb="4">
      <t>キンガク</t>
    </rPh>
    <phoneticPr fontId="9"/>
  </si>
  <si>
    <t>（ア）経営改善の支援</t>
  </si>
  <si>
    <t>（イ）登録ヘルパー等の常勤化の促進の支援</t>
    <phoneticPr fontId="12"/>
  </si>
  <si>
    <t>（エ）介護人材・利用者確保のための広報活動に関する支援</t>
    <phoneticPr fontId="12"/>
  </si>
  <si>
    <t>計</t>
    <rPh sb="0" eb="1">
      <t>ケイ</t>
    </rPh>
    <phoneticPr fontId="9"/>
  </si>
  <si>
    <t>千</t>
    <rPh sb="0" eb="1">
      <t>セン</t>
    </rPh>
    <phoneticPr fontId="9"/>
  </si>
  <si>
    <t>参考様式１</t>
    <phoneticPr fontId="9"/>
  </si>
  <si>
    <t>（２）経営改善支援事業</t>
    <phoneticPr fontId="9"/>
  </si>
  <si>
    <t>〇実施済計画事業</t>
    <rPh sb="1" eb="3">
      <t>ジッシ</t>
    </rPh>
    <rPh sb="3" eb="4">
      <t>ス</t>
    </rPh>
    <rPh sb="4" eb="6">
      <t>ケイカク</t>
    </rPh>
    <rPh sb="6" eb="8">
      <t>ジギョウ</t>
    </rPh>
    <phoneticPr fontId="9"/>
  </si>
  <si>
    <t>令和７年度　訪問介護等サービス提供体制確保支援事業　精算書</t>
    <rPh sb="0" eb="2">
      <t>レイワ</t>
    </rPh>
    <rPh sb="3" eb="5">
      <t>ネンド</t>
    </rPh>
    <rPh sb="6" eb="8">
      <t>ホウモン</t>
    </rPh>
    <rPh sb="8" eb="10">
      <t>カイゴ</t>
    </rPh>
    <rPh sb="10" eb="11">
      <t>トウ</t>
    </rPh>
    <rPh sb="15" eb="17">
      <t>テイキョウ</t>
    </rPh>
    <rPh sb="17" eb="19">
      <t>タイセイ</t>
    </rPh>
    <rPh sb="19" eb="21">
      <t>カクホ</t>
    </rPh>
    <rPh sb="21" eb="23">
      <t>シエン</t>
    </rPh>
    <rPh sb="23" eb="25">
      <t>ジギョウ</t>
    </rPh>
    <rPh sb="26" eb="29">
      <t>セイサンショ</t>
    </rPh>
    <phoneticPr fontId="9"/>
  </si>
  <si>
    <t>給与差額
(円)</t>
    <rPh sb="0" eb="2">
      <t>キュウヨ</t>
    </rPh>
    <rPh sb="2" eb="4">
      <t>サガク</t>
    </rPh>
    <rPh sb="6" eb="7">
      <t>エン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</si>
</sst>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6"/>
      <name val="ＭＳ ゴシック"/>
      <family val="3"/>
      <charset val="128"/>
    </font>
    <font>
      <sz val="6"/>
      <name val="ＭＳ Ｐゴシック"/>
      <family val="2"/>
      <charset val="128"/>
      <scheme val="minor"/>
    </font>
    <font>
      <sz val="10"/>
      <name val="ＭＳ Ｐゴシック"/>
      <family val="3"/>
      <charset val="128"/>
    </font>
    <font>
      <sz val="11"/>
      <name val="ＭＳ Ｐゴシック"/>
      <family val="3"/>
    </font>
    <font>
      <b/>
      <sz val="11"/>
      <color rgb="FFFF0000"/>
      <name val="ＭＳ Ｐゴシック"/>
      <family val="3"/>
      <charset val="128"/>
      <scheme val="minor"/>
    </font>
    <font>
      <b/>
      <sz val="12"/>
      <color theme="1"/>
      <name val="ＭＳ Ｐゴシック"/>
      <family val="3"/>
      <charset val="128"/>
      <scheme val="minor"/>
    </font>
    <font>
      <sz val="8"/>
      <color theme="1"/>
      <name val="ＭＳ Ｐゴシック"/>
      <family val="3"/>
      <charset val="128"/>
      <scheme val="minor"/>
    </font>
    <font>
      <b/>
      <sz val="10"/>
      <color rgb="FF0070C0"/>
      <name val="ＭＳ Ｐゴシック"/>
      <family val="3"/>
      <charset val="128"/>
      <scheme val="minor"/>
    </font>
    <font>
      <sz val="11"/>
      <color theme="1"/>
      <name val="ＭＳ Ｐゴシック"/>
      <family val="3"/>
      <charset val="128"/>
      <scheme val="minor"/>
    </font>
    <font>
      <u/>
      <sz val="11"/>
      <color theme="10"/>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11"/>
      <color rgb="FFFF0000"/>
      <name val="ＭＳ Ｐゴシック"/>
      <family val="3"/>
      <charset val="128"/>
      <scheme val="minor"/>
    </font>
    <font>
      <b/>
      <sz val="11"/>
      <color rgb="FFFF0000"/>
      <name val="ＭＳ Ｐゴシック"/>
      <family val="3"/>
      <charset val="128"/>
    </font>
    <font>
      <sz val="12"/>
      <name val="ＭＳ Ｐゴシック"/>
      <family val="3"/>
      <charset val="128"/>
    </font>
    <font>
      <sz val="12"/>
      <color theme="1"/>
      <name val="ＭＳ Ｐゴシック"/>
      <family val="3"/>
      <charset val="128"/>
      <scheme val="minor"/>
    </font>
    <font>
      <sz val="9"/>
      <name val="ＭＳ Ｐゴシック"/>
      <family val="3"/>
      <charset val="128"/>
    </font>
    <font>
      <sz val="10"/>
      <color theme="1"/>
      <name val="ＭＳ Ｐゴシック"/>
      <family val="3"/>
      <charset val="128"/>
    </font>
    <font>
      <b/>
      <sz val="10"/>
      <color rgb="FFFF0000"/>
      <name val="ＭＳ Ｐゴシック"/>
      <family val="3"/>
      <charset val="128"/>
    </font>
    <font>
      <sz val="8"/>
      <color theme="1"/>
      <name val="ＭＳ Ｐゴシック"/>
      <family val="3"/>
      <charset val="128"/>
    </font>
    <font>
      <sz val="9"/>
      <color indexed="81"/>
      <name val="MS P ゴシック"/>
      <family val="3"/>
      <charset val="128"/>
    </font>
    <font>
      <b/>
      <sz val="9"/>
      <color indexed="81"/>
      <name val="MS P ゴシック"/>
      <family val="3"/>
      <charset val="128"/>
    </font>
    <font>
      <b/>
      <sz val="12"/>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s>
  <cellStyleXfs count="12">
    <xf numFmtId="0" fontId="0" fillId="0" borderId="0">
      <alignment vertical="center"/>
    </xf>
    <xf numFmtId="38" fontId="10" fillId="0" borderId="0" applyFont="0" applyFill="0" applyBorder="0" applyAlignment="0" applyProtection="0">
      <alignment vertical="center"/>
    </xf>
    <xf numFmtId="9" fontId="10" fillId="0" borderId="0" applyFont="0" applyFill="0" applyBorder="0" applyAlignment="0" applyProtection="0">
      <alignment vertical="center"/>
    </xf>
    <xf numFmtId="0" fontId="8" fillId="0" borderId="0">
      <alignment vertical="center"/>
    </xf>
    <xf numFmtId="38" fontId="10" fillId="0" borderId="0" applyFont="0" applyFill="0" applyBorder="0" applyAlignment="0" applyProtection="0">
      <alignment vertical="center"/>
    </xf>
    <xf numFmtId="38" fontId="14" fillId="0" borderId="0" applyFont="0" applyFill="0" applyBorder="0" applyAlignment="0" applyProtection="0"/>
    <xf numFmtId="0" fontId="14" fillId="0" borderId="0"/>
    <xf numFmtId="38" fontId="7" fillId="0" borderId="0" applyFont="0" applyFill="0" applyBorder="0" applyAlignment="0" applyProtection="0">
      <alignment vertical="center"/>
    </xf>
    <xf numFmtId="0" fontId="7" fillId="0" borderId="0">
      <alignment vertical="center"/>
    </xf>
    <xf numFmtId="0" fontId="19" fillId="0" borderId="0">
      <alignment vertical="center"/>
    </xf>
    <xf numFmtId="0" fontId="20" fillId="0" borderId="0" applyNumberFormat="0" applyFill="0" applyBorder="0" applyAlignment="0" applyProtection="0">
      <alignment vertical="center"/>
    </xf>
    <xf numFmtId="38" fontId="19" fillId="0" borderId="0" applyFont="0" applyFill="0" applyBorder="0" applyAlignment="0" applyProtection="0">
      <alignment vertical="center"/>
    </xf>
  </cellStyleXfs>
  <cellXfs count="135">
    <xf numFmtId="0" fontId="0" fillId="0" borderId="0" xfId="0">
      <alignment vertical="center"/>
    </xf>
    <xf numFmtId="0" fontId="0" fillId="0" borderId="0" xfId="0" applyAlignment="1">
      <alignment vertical="center"/>
    </xf>
    <xf numFmtId="0" fontId="0" fillId="0" borderId="12" xfId="0" applyBorder="1" applyAlignment="1">
      <alignment vertical="center"/>
    </xf>
    <xf numFmtId="0" fontId="0" fillId="0" borderId="12" xfId="0" applyBorder="1" applyAlignment="1">
      <alignment vertical="center" wrapText="1"/>
    </xf>
    <xf numFmtId="0" fontId="0" fillId="2" borderId="12" xfId="0" applyFill="1" applyBorder="1" applyAlignment="1">
      <alignment horizontal="center" vertical="center"/>
    </xf>
    <xf numFmtId="38" fontId="0" fillId="0" borderId="12" xfId="4" applyFont="1" applyBorder="1">
      <alignment vertical="center"/>
    </xf>
    <xf numFmtId="38" fontId="0" fillId="2" borderId="12" xfId="4" applyFont="1" applyFill="1" applyBorder="1" applyAlignment="1">
      <alignment vertical="center"/>
    </xf>
    <xf numFmtId="38" fontId="0" fillId="0" borderId="12" xfId="4" applyFont="1" applyBorder="1" applyAlignment="1">
      <alignment vertical="center"/>
    </xf>
    <xf numFmtId="0" fontId="7" fillId="0" borderId="0" xfId="8">
      <alignment vertical="center"/>
    </xf>
    <xf numFmtId="0" fontId="15" fillId="0" borderId="0" xfId="8" applyFont="1">
      <alignment vertical="center"/>
    </xf>
    <xf numFmtId="0" fontId="7" fillId="0" borderId="0" xfId="8" applyAlignment="1">
      <alignment horizontal="center" vertical="center"/>
    </xf>
    <xf numFmtId="0" fontId="16" fillId="0" borderId="0" xfId="8" applyFont="1" applyAlignment="1">
      <alignment horizontal="center" vertical="center"/>
    </xf>
    <xf numFmtId="0" fontId="7" fillId="0" borderId="19" xfId="8" applyBorder="1">
      <alignment vertical="center"/>
    </xf>
    <xf numFmtId="0" fontId="7" fillId="0" borderId="20" xfId="8" applyBorder="1">
      <alignment vertical="center"/>
    </xf>
    <xf numFmtId="0" fontId="7" fillId="0" borderId="21" xfId="8" applyBorder="1">
      <alignment vertical="center"/>
    </xf>
    <xf numFmtId="0" fontId="7" fillId="0" borderId="13" xfId="8" applyBorder="1">
      <alignment vertical="center"/>
    </xf>
    <xf numFmtId="0" fontId="18" fillId="0" borderId="0" xfId="8" applyFont="1">
      <alignment vertical="center"/>
    </xf>
    <xf numFmtId="0" fontId="7" fillId="0" borderId="14" xfId="8" applyBorder="1">
      <alignment vertical="center"/>
    </xf>
    <xf numFmtId="0" fontId="7" fillId="2" borderId="12" xfId="8" applyFill="1" applyBorder="1" applyAlignment="1">
      <alignment horizontal="center" vertical="center"/>
    </xf>
    <xf numFmtId="0" fontId="7" fillId="0" borderId="15" xfId="8" applyBorder="1">
      <alignment vertical="center"/>
    </xf>
    <xf numFmtId="0" fontId="7" fillId="0" borderId="7" xfId="8" applyBorder="1">
      <alignment vertical="center"/>
    </xf>
    <xf numFmtId="0" fontId="7" fillId="0" borderId="22" xfId="8" applyBorder="1">
      <alignment vertical="center"/>
    </xf>
    <xf numFmtId="0" fontId="7" fillId="0" borderId="12" xfId="8" applyBorder="1" applyAlignment="1">
      <alignment horizontal="center" vertical="center"/>
    </xf>
    <xf numFmtId="0" fontId="7" fillId="2" borderId="12" xfId="8" applyFill="1" applyBorder="1" applyAlignment="1">
      <alignment horizontal="center" vertical="center" shrinkToFit="1"/>
    </xf>
    <xf numFmtId="0" fontId="15" fillId="0" borderId="0" xfId="8" applyFont="1" applyAlignment="1">
      <alignment horizontal="left" vertical="center"/>
    </xf>
    <xf numFmtId="0" fontId="7" fillId="0" borderId="16" xfId="8" applyBorder="1">
      <alignment vertical="center"/>
    </xf>
    <xf numFmtId="0" fontId="7" fillId="0" borderId="17" xfId="8" applyBorder="1">
      <alignment vertical="center"/>
    </xf>
    <xf numFmtId="0" fontId="7" fillId="0" borderId="18" xfId="8" applyBorder="1">
      <alignment vertical="center"/>
    </xf>
    <xf numFmtId="0" fontId="7" fillId="2" borderId="12" xfId="8" applyFill="1" applyBorder="1">
      <alignment vertical="center"/>
    </xf>
    <xf numFmtId="0" fontId="7" fillId="0" borderId="1" xfId="8" applyBorder="1" applyAlignment="1">
      <alignment horizontal="center" vertical="center"/>
    </xf>
    <xf numFmtId="0" fontId="7" fillId="0" borderId="7" xfId="8" applyBorder="1" applyAlignment="1">
      <alignment horizontal="center" vertical="center"/>
    </xf>
    <xf numFmtId="0" fontId="7" fillId="0" borderId="0" xfId="8" applyBorder="1" applyAlignment="1">
      <alignment horizontal="center" vertical="center"/>
    </xf>
    <xf numFmtId="0" fontId="7" fillId="0" borderId="0" xfId="8" applyFill="1" applyBorder="1" applyAlignment="1">
      <alignment horizontal="center" vertical="center" shrinkToFit="1"/>
    </xf>
    <xf numFmtId="0" fontId="21" fillId="0" borderId="0" xfId="8" applyFont="1" applyFill="1" applyBorder="1" applyAlignment="1">
      <alignment horizontal="center" vertical="center" shrinkToFit="1"/>
    </xf>
    <xf numFmtId="0" fontId="22" fillId="0" borderId="0" xfId="8" applyFont="1" applyFill="1" applyBorder="1" applyAlignment="1">
      <alignment horizontal="center" vertical="center" shrinkToFit="1"/>
    </xf>
    <xf numFmtId="0" fontId="6" fillId="0" borderId="0" xfId="8" applyFont="1">
      <alignment vertical="center"/>
    </xf>
    <xf numFmtId="0" fontId="15" fillId="0" borderId="0" xfId="8" applyFont="1" applyAlignment="1">
      <alignment horizontal="right" vertical="center"/>
    </xf>
    <xf numFmtId="0" fontId="24" fillId="0" borderId="0" xfId="0" applyFont="1" applyAlignment="1">
      <alignment horizontal="right" vertical="center"/>
    </xf>
    <xf numFmtId="0" fontId="25" fillId="0" borderId="0" xfId="0" applyFont="1" applyAlignment="1">
      <alignment horizontal="center" vertical="center"/>
    </xf>
    <xf numFmtId="0" fontId="5" fillId="0" borderId="0" xfId="8" applyFont="1">
      <alignment vertical="center"/>
    </xf>
    <xf numFmtId="0" fontId="0" fillId="0" borderId="0" xfId="0" applyAlignment="1">
      <alignment horizontal="right" vertical="center"/>
    </xf>
    <xf numFmtId="38" fontId="0" fillId="0" borderId="7" xfId="0" applyNumberFormat="1" applyBorder="1">
      <alignment vertical="center"/>
    </xf>
    <xf numFmtId="0" fontId="4" fillId="0" borderId="0" xfId="8" applyFont="1">
      <alignment vertical="center"/>
    </xf>
    <xf numFmtId="0" fontId="13" fillId="0" borderId="12" xfId="0" applyFont="1" applyFill="1" applyBorder="1" applyAlignment="1">
      <alignment vertical="center" wrapText="1"/>
    </xf>
    <xf numFmtId="0" fontId="27" fillId="0" borderId="0" xfId="0" applyFont="1">
      <alignment vertical="center"/>
    </xf>
    <xf numFmtId="0" fontId="3" fillId="2" borderId="12" xfId="8" applyFont="1" applyFill="1" applyBorder="1" applyAlignment="1">
      <alignment horizontal="center" vertical="center" shrinkToFit="1"/>
    </xf>
    <xf numFmtId="0" fontId="2" fillId="0" borderId="0" xfId="8" applyFont="1">
      <alignment vertical="center"/>
    </xf>
    <xf numFmtId="0" fontId="28" fillId="0" borderId="0" xfId="0" applyFont="1">
      <alignment vertical="center"/>
    </xf>
    <xf numFmtId="0" fontId="28" fillId="0" borderId="0" xfId="0" applyFont="1" applyAlignment="1">
      <alignment horizontal="center" vertical="center"/>
    </xf>
    <xf numFmtId="0" fontId="28" fillId="0" borderId="0" xfId="0" applyFont="1" applyAlignment="1">
      <alignment horizontal="right" vertical="center"/>
    </xf>
    <xf numFmtId="0" fontId="28" fillId="0" borderId="1" xfId="0" applyFont="1" applyBorder="1">
      <alignment vertical="center"/>
    </xf>
    <xf numFmtId="0" fontId="28" fillId="0" borderId="2" xfId="0" applyFont="1" applyBorder="1" applyAlignment="1">
      <alignment horizontal="center" vertical="center"/>
    </xf>
    <xf numFmtId="0" fontId="28" fillId="0" borderId="2" xfId="0" applyFont="1" applyBorder="1">
      <alignment vertical="center"/>
    </xf>
    <xf numFmtId="0" fontId="28" fillId="0" borderId="3" xfId="0" applyFont="1" applyBorder="1">
      <alignment vertical="center"/>
    </xf>
    <xf numFmtId="0" fontId="28" fillId="0" borderId="5" xfId="0" applyFont="1" applyBorder="1">
      <alignment vertical="center"/>
    </xf>
    <xf numFmtId="0" fontId="28" fillId="0" borderId="6" xfId="0" applyFont="1" applyBorder="1">
      <alignment vertical="center"/>
    </xf>
    <xf numFmtId="0" fontId="29" fillId="0" borderId="0" xfId="0" applyFont="1">
      <alignment vertical="center"/>
    </xf>
    <xf numFmtId="0" fontId="30" fillId="0" borderId="0" xfId="0" applyFont="1">
      <alignment vertical="center"/>
    </xf>
    <xf numFmtId="0" fontId="33" fillId="0" borderId="0" xfId="0" applyFont="1">
      <alignment vertical="center"/>
    </xf>
    <xf numFmtId="0" fontId="25" fillId="0" borderId="0" xfId="0" applyFont="1" applyAlignment="1">
      <alignment horizontal="center" vertical="center"/>
    </xf>
    <xf numFmtId="0" fontId="24" fillId="0" borderId="0" xfId="0" applyFont="1" applyAlignment="1">
      <alignment horizontal="right" vertical="center"/>
    </xf>
    <xf numFmtId="0" fontId="0" fillId="0" borderId="7" xfId="0" applyBorder="1" applyAlignment="1">
      <alignment horizontal="center" vertical="center"/>
    </xf>
    <xf numFmtId="0" fontId="25" fillId="2" borderId="1" xfId="0" applyFont="1" applyFill="1" applyBorder="1" applyAlignment="1">
      <alignment horizontal="center" vertical="center" shrinkToFit="1"/>
    </xf>
    <xf numFmtId="0" fontId="25" fillId="2" borderId="3" xfId="0" applyFont="1" applyFill="1" applyBorder="1" applyAlignment="1">
      <alignment horizontal="center" vertical="center" shrinkToFit="1"/>
    </xf>
    <xf numFmtId="0" fontId="13" fillId="2" borderId="1" xfId="0" applyFont="1" applyFill="1" applyBorder="1" applyAlignment="1">
      <alignment horizontal="center" vertical="center" wrapText="1" shrinkToFit="1"/>
    </xf>
    <xf numFmtId="0" fontId="13" fillId="2" borderId="3" xfId="0" applyFont="1" applyFill="1" applyBorder="1" applyAlignment="1">
      <alignment horizontal="center" vertical="center" wrapText="1" shrinkToFit="1"/>
    </xf>
    <xf numFmtId="0" fontId="7" fillId="0" borderId="1" xfId="8" applyBorder="1" applyAlignment="1">
      <alignment horizontal="center" vertical="center"/>
    </xf>
    <xf numFmtId="0" fontId="7" fillId="0" borderId="3" xfId="8" applyBorder="1" applyAlignment="1">
      <alignment horizontal="center" vertical="center"/>
    </xf>
    <xf numFmtId="0" fontId="5" fillId="0" borderId="1" xfId="8" applyFont="1" applyBorder="1" applyAlignment="1">
      <alignment horizontal="center" vertical="center"/>
    </xf>
    <xf numFmtId="0" fontId="5" fillId="0" borderId="3" xfId="8" applyFont="1" applyBorder="1" applyAlignment="1">
      <alignment horizontal="center" vertical="center"/>
    </xf>
    <xf numFmtId="0" fontId="2" fillId="0" borderId="12" xfId="8" applyFont="1" applyBorder="1" applyAlignment="1">
      <alignment horizontal="center" vertical="center"/>
    </xf>
    <xf numFmtId="0" fontId="7" fillId="0" borderId="12" xfId="8" applyBorder="1" applyAlignment="1">
      <alignment horizontal="center" vertical="center"/>
    </xf>
    <xf numFmtId="0" fontId="6" fillId="0" borderId="12" xfId="8" applyFont="1" applyBorder="1" applyAlignment="1">
      <alignment horizontal="center" vertical="center"/>
    </xf>
    <xf numFmtId="0" fontId="17" fillId="0" borderId="12" xfId="8" applyFont="1" applyBorder="1" applyAlignment="1">
      <alignment horizontal="center" vertical="center" wrapText="1"/>
    </xf>
    <xf numFmtId="0" fontId="17" fillId="0" borderId="12" xfId="8" applyFont="1" applyBorder="1" applyAlignment="1">
      <alignment horizontal="center" vertical="center"/>
    </xf>
    <xf numFmtId="0" fontId="15" fillId="0" borderId="0" xfId="8" applyFont="1" applyAlignment="1">
      <alignment horizontal="right" vertical="center"/>
    </xf>
    <xf numFmtId="0" fontId="26" fillId="0" borderId="0" xfId="8" applyFont="1" applyAlignment="1">
      <alignment horizontal="center" vertical="center"/>
    </xf>
    <xf numFmtId="0" fontId="7" fillId="0" borderId="2" xfId="8" applyBorder="1" applyAlignment="1">
      <alignment horizontal="center" vertical="center"/>
    </xf>
    <xf numFmtId="0" fontId="7" fillId="2" borderId="1" xfId="8" applyFill="1" applyBorder="1" applyAlignment="1">
      <alignment horizontal="center" vertical="center" shrinkToFit="1"/>
    </xf>
    <xf numFmtId="0" fontId="7" fillId="2" borderId="2" xfId="8" applyFill="1" applyBorder="1" applyAlignment="1">
      <alignment horizontal="center" vertical="center" shrinkToFit="1"/>
    </xf>
    <xf numFmtId="0" fontId="7" fillId="2" borderId="3" xfId="8" applyFill="1" applyBorder="1" applyAlignment="1">
      <alignment horizontal="center" vertical="center" shrinkToFit="1"/>
    </xf>
    <xf numFmtId="0" fontId="5" fillId="0" borderId="2" xfId="8" applyFont="1" applyBorder="1" applyAlignment="1">
      <alignment horizontal="center" vertical="center"/>
    </xf>
    <xf numFmtId="176" fontId="7" fillId="2" borderId="12" xfId="8" applyNumberFormat="1" applyFill="1" applyBorder="1" applyAlignment="1">
      <alignment horizontal="right" vertical="center"/>
    </xf>
    <xf numFmtId="0" fontId="7" fillId="2" borderId="12" xfId="8" applyFill="1" applyBorder="1" applyAlignment="1">
      <alignment horizontal="right" vertical="center"/>
    </xf>
    <xf numFmtId="0" fontId="7" fillId="2" borderId="4" xfId="8" applyFill="1" applyBorder="1" applyAlignment="1">
      <alignment horizontal="left" vertical="center" wrapText="1"/>
    </xf>
    <xf numFmtId="0" fontId="7" fillId="2" borderId="5" xfId="8" applyFill="1" applyBorder="1" applyAlignment="1">
      <alignment horizontal="left" vertical="center"/>
    </xf>
    <xf numFmtId="0" fontId="7" fillId="2" borderId="6" xfId="8" applyFill="1" applyBorder="1" applyAlignment="1">
      <alignment horizontal="left" vertical="center"/>
    </xf>
    <xf numFmtId="0" fontId="7" fillId="2" borderId="8" xfId="8" applyFill="1" applyBorder="1" applyAlignment="1">
      <alignment horizontal="left" vertical="center"/>
    </xf>
    <xf numFmtId="0" fontId="7" fillId="2" borderId="0" xfId="8" applyFill="1" applyAlignment="1">
      <alignment horizontal="left" vertical="center"/>
    </xf>
    <xf numFmtId="0" fontId="7" fillId="2" borderId="9" xfId="8" applyFill="1" applyBorder="1" applyAlignment="1">
      <alignment horizontal="left" vertical="center"/>
    </xf>
    <xf numFmtId="0" fontId="7" fillId="2" borderId="10" xfId="8" applyFill="1" applyBorder="1" applyAlignment="1">
      <alignment horizontal="left" vertical="center"/>
    </xf>
    <xf numFmtId="0" fontId="7" fillId="2" borderId="7" xfId="8" applyFill="1" applyBorder="1" applyAlignment="1">
      <alignment horizontal="left" vertical="center"/>
    </xf>
    <xf numFmtId="0" fontId="7" fillId="2" borderId="11" xfId="8" applyFill="1" applyBorder="1" applyAlignment="1">
      <alignment horizontal="left" vertical="center"/>
    </xf>
    <xf numFmtId="0" fontId="7" fillId="2" borderId="4" xfId="8" applyFill="1" applyBorder="1" applyAlignment="1">
      <alignment horizontal="left" vertical="center"/>
    </xf>
    <xf numFmtId="0" fontId="7" fillId="0" borderId="0" xfId="8" applyFill="1" applyBorder="1" applyAlignment="1">
      <alignment horizontal="left" vertical="center" shrinkToFit="1"/>
    </xf>
    <xf numFmtId="0" fontId="21" fillId="0" borderId="0" xfId="8" applyFont="1" applyFill="1" applyBorder="1" applyAlignment="1">
      <alignment horizontal="center" vertical="center" shrinkToFit="1"/>
    </xf>
    <xf numFmtId="0" fontId="22" fillId="0" borderId="0" xfId="8" applyFont="1" applyFill="1" applyBorder="1" applyAlignment="1">
      <alignment horizontal="center" vertical="center" shrinkToFit="1"/>
    </xf>
    <xf numFmtId="0" fontId="7" fillId="0" borderId="12" xfId="8" applyBorder="1">
      <alignment vertical="center"/>
    </xf>
    <xf numFmtId="176" fontId="7" fillId="0" borderId="12" xfId="8" applyNumberFormat="1" applyBorder="1" applyAlignment="1">
      <alignment horizontal="right" vertical="center"/>
    </xf>
    <xf numFmtId="0" fontId="28" fillId="2" borderId="1" xfId="0" applyFont="1" applyFill="1" applyBorder="1" applyAlignment="1">
      <alignment horizontal="center" vertical="center"/>
    </xf>
    <xf numFmtId="0" fontId="28" fillId="2" borderId="2" xfId="0" applyFont="1" applyFill="1" applyBorder="1" applyAlignment="1">
      <alignment horizontal="center" vertical="center"/>
    </xf>
    <xf numFmtId="176" fontId="28" fillId="0" borderId="1" xfId="0" applyNumberFormat="1" applyFont="1" applyBorder="1" applyAlignment="1">
      <alignment horizontal="center" vertical="center"/>
    </xf>
    <xf numFmtId="176" fontId="28" fillId="0" borderId="2" xfId="0" applyNumberFormat="1" applyFont="1" applyBorder="1" applyAlignment="1">
      <alignment horizontal="center" vertical="center"/>
    </xf>
    <xf numFmtId="176" fontId="28" fillId="0" borderId="3"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2" borderId="1" xfId="0" applyFont="1" applyFill="1" applyBorder="1">
      <alignment vertical="center"/>
    </xf>
    <xf numFmtId="0" fontId="28" fillId="2" borderId="2" xfId="0" applyFont="1" applyFill="1" applyBorder="1">
      <alignment vertical="center"/>
    </xf>
    <xf numFmtId="0" fontId="28" fillId="2" borderId="3" xfId="0" applyFont="1" applyFill="1" applyBorder="1">
      <alignment vertical="center"/>
    </xf>
    <xf numFmtId="0" fontId="28" fillId="0" borderId="4" xfId="0" applyFont="1" applyBorder="1">
      <alignment vertical="center"/>
    </xf>
    <xf numFmtId="0" fontId="28" fillId="0" borderId="5" xfId="0" applyFont="1" applyBorder="1">
      <alignment vertical="center"/>
    </xf>
    <xf numFmtId="0" fontId="28" fillId="0" borderId="6" xfId="0" applyFont="1" applyBorder="1">
      <alignment vertical="center"/>
    </xf>
    <xf numFmtId="0" fontId="28" fillId="0" borderId="8" xfId="0" applyFont="1" applyBorder="1">
      <alignment vertical="center"/>
    </xf>
    <xf numFmtId="0" fontId="28" fillId="0" borderId="0" xfId="0" applyFont="1">
      <alignment vertical="center"/>
    </xf>
    <xf numFmtId="0" fontId="28" fillId="0" borderId="9" xfId="0" applyFont="1" applyBorder="1">
      <alignment vertical="center"/>
    </xf>
    <xf numFmtId="0" fontId="28" fillId="0" borderId="10" xfId="0" applyFont="1" applyBorder="1">
      <alignment vertical="center"/>
    </xf>
    <xf numFmtId="0" fontId="28" fillId="0" borderId="7" xfId="0" applyFont="1" applyBorder="1">
      <alignment vertical="center"/>
    </xf>
    <xf numFmtId="0" fontId="28" fillId="0" borderId="11" xfId="0" applyFont="1" applyBorder="1">
      <alignment vertical="center"/>
    </xf>
    <xf numFmtId="0" fontId="28" fillId="2" borderId="5" xfId="0" applyFont="1" applyFill="1" applyBorder="1" applyAlignment="1">
      <alignment horizontal="center" vertical="center"/>
    </xf>
    <xf numFmtId="49" fontId="28" fillId="2" borderId="5" xfId="0" applyNumberFormat="1" applyFont="1" applyFill="1" applyBorder="1" applyAlignment="1">
      <alignment horizontal="center" vertical="center"/>
    </xf>
    <xf numFmtId="0" fontId="28" fillId="2" borderId="8" xfId="0" applyFont="1" applyFill="1" applyBorder="1">
      <alignment vertical="center"/>
    </xf>
    <xf numFmtId="0" fontId="28" fillId="2" borderId="0" xfId="0" applyFont="1" applyFill="1">
      <alignment vertical="center"/>
    </xf>
    <xf numFmtId="0" fontId="28" fillId="2" borderId="9" xfId="0" applyFont="1" applyFill="1" applyBorder="1">
      <alignment vertical="center"/>
    </xf>
    <xf numFmtId="0" fontId="28" fillId="2" borderId="10" xfId="0" applyFont="1" applyFill="1" applyBorder="1">
      <alignment vertical="center"/>
    </xf>
    <xf numFmtId="0" fontId="28" fillId="2" borderId="7" xfId="0" applyFont="1" applyFill="1" applyBorder="1">
      <alignment vertical="center"/>
    </xf>
    <xf numFmtId="0" fontId="28" fillId="2" borderId="11" xfId="0" applyFont="1" applyFill="1" applyBorder="1">
      <alignment vertical="center"/>
    </xf>
    <xf numFmtId="0" fontId="28" fillId="2" borderId="1" xfId="0" applyFont="1" applyFill="1" applyBorder="1" applyAlignment="1">
      <alignment vertical="center" shrinkToFit="1"/>
    </xf>
    <xf numFmtId="0" fontId="28" fillId="2" borderId="2" xfId="0" applyFont="1" applyFill="1" applyBorder="1" applyAlignment="1">
      <alignment vertical="center" shrinkToFit="1"/>
    </xf>
    <xf numFmtId="0" fontId="28" fillId="2" borderId="3" xfId="0" applyFont="1" applyFill="1" applyBorder="1" applyAlignment="1">
      <alignment vertical="center" shrinkToFit="1"/>
    </xf>
    <xf numFmtId="0" fontId="28" fillId="2" borderId="3" xfId="0" applyFont="1" applyFill="1" applyBorder="1" applyAlignment="1">
      <alignment horizontal="center" vertical="center"/>
    </xf>
    <xf numFmtId="0" fontId="28" fillId="0" borderId="0" xfId="0" applyFont="1" applyAlignment="1">
      <alignment horizontal="right" vertical="center"/>
    </xf>
    <xf numFmtId="0" fontId="13" fillId="0" borderId="0" xfId="0" applyFont="1" applyAlignment="1">
      <alignment horizontal="center" vertical="center"/>
    </xf>
    <xf numFmtId="0" fontId="28" fillId="0" borderId="0" xfId="0" applyFont="1" applyAlignment="1">
      <alignment horizontal="center" vertical="center"/>
    </xf>
    <xf numFmtId="0" fontId="28" fillId="2" borderId="0" xfId="0" applyFont="1" applyFill="1" applyAlignment="1">
      <alignment horizontal="center" vertical="center"/>
    </xf>
  </cellXfs>
  <cellStyles count="12">
    <cellStyle name="パーセント 2" xfId="2" xr:uid="{00000000-0005-0000-0000-000000000000}"/>
    <cellStyle name="ハイパーリンク 2" xfId="10" xr:uid="{612B8175-6C83-4723-9646-6219D7A32EF6}"/>
    <cellStyle name="桁区切り" xfId="4" builtinId="6"/>
    <cellStyle name="桁区切り 2" xfId="1" xr:uid="{00000000-0005-0000-0000-000002000000}"/>
    <cellStyle name="桁区切り 2 2" xfId="5" xr:uid="{57B32C80-0223-4AF6-8B49-BAB053436F9E}"/>
    <cellStyle name="桁区切り 3" xfId="7" xr:uid="{FEC05DD0-47DA-4A05-A812-53F75A1A0283}"/>
    <cellStyle name="桁区切り 3 2" xfId="11" xr:uid="{13FB4909-A6B7-4883-8859-0DAF93869059}"/>
    <cellStyle name="標準" xfId="0" builtinId="0"/>
    <cellStyle name="標準 2" xfId="3" xr:uid="{00000000-0005-0000-0000-000004000000}"/>
    <cellStyle name="標準 2 2" xfId="6" xr:uid="{B6ADD66C-05D5-4D67-93B3-057C93AB4ED8}"/>
    <cellStyle name="標準 2 2 2" xfId="9" xr:uid="{67DBDC08-C54C-482C-A4ED-430D67E708C8}"/>
    <cellStyle name="標準 3" xfId="8" xr:uid="{58DD5EC8-569F-43E5-BC52-9A4A436AAA46}"/>
  </cellStyles>
  <dxfs count="0"/>
  <tableStyles count="0" defaultTableStyle="TableStyleMedium2" defaultPivotStyle="PivotStyleLight16"/>
  <colors>
    <mruColors>
      <color rgb="FFFFFFCC"/>
      <color rgb="FF0000FF"/>
      <color rgb="FFCCFFCC"/>
      <color rgb="FFCD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358589</xdr:colOff>
      <xdr:row>3</xdr:row>
      <xdr:rowOff>22412</xdr:rowOff>
    </xdr:from>
    <xdr:to>
      <xdr:col>17</xdr:col>
      <xdr:colOff>305361</xdr:colOff>
      <xdr:row>9</xdr:row>
      <xdr:rowOff>140634</xdr:rowOff>
    </xdr:to>
    <xdr:sp macro="" textlink="">
      <xdr:nvSpPr>
        <xdr:cNvPr id="2" name="正方形/長方形 1">
          <a:extLst>
            <a:ext uri="{FF2B5EF4-FFF2-40B4-BE49-F238E27FC236}">
              <a16:creationId xmlns:a16="http://schemas.microsoft.com/office/drawing/2014/main" id="{A3B95BDE-228E-4BB8-92CE-801682113158}"/>
            </a:ext>
          </a:extLst>
        </xdr:cNvPr>
        <xdr:cNvSpPr/>
      </xdr:nvSpPr>
      <xdr:spPr>
        <a:xfrm>
          <a:off x="8639736" y="683559"/>
          <a:ext cx="4048125" cy="19335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t>※</a:t>
          </a:r>
          <a:r>
            <a:rPr kumimoji="1" lang="ja-JP" altLang="en-US" sz="1600"/>
            <a:t>複数事業所の申請行う時</a:t>
          </a:r>
          <a:endParaRPr kumimoji="1" lang="en-US" altLang="ja-JP" sz="1600"/>
        </a:p>
        <a:p>
          <a:pPr algn="l"/>
          <a:r>
            <a:rPr kumimoji="1" lang="ja-JP" altLang="en-US" sz="1600"/>
            <a:t>・シートをコピーして追加してください。</a:t>
          </a:r>
          <a:endParaRPr kumimoji="1" lang="en-US" altLang="ja-JP" sz="1600"/>
        </a:p>
        <a:p>
          <a:pPr algn="l"/>
          <a:r>
            <a:rPr kumimoji="1" lang="ja-JP" altLang="en-US" sz="1600"/>
            <a:t>・シート名に事業所名称を入力してください。</a:t>
          </a:r>
          <a:endParaRPr kumimoji="1" lang="en-US" altLang="ja-JP" sz="1600"/>
        </a:p>
        <a:p>
          <a:pPr algn="l"/>
          <a:r>
            <a:rPr kumimoji="1" lang="ja-JP" altLang="en-US" sz="1600"/>
            <a:t>例：</a:t>
          </a:r>
          <a:r>
            <a:rPr kumimoji="1" lang="en-US" altLang="ja-JP" sz="1600"/>
            <a:t>『</a:t>
          </a:r>
          <a:r>
            <a:rPr kumimoji="1" lang="ja-JP" altLang="en-US" sz="1600"/>
            <a:t>②第２号様式の別紙</a:t>
          </a:r>
          <a:r>
            <a:rPr kumimoji="1" lang="en-US" altLang="ja-JP" sz="1600"/>
            <a:t>1</a:t>
          </a:r>
          <a:r>
            <a:rPr kumimoji="1" lang="ja-JP" altLang="en-US" sz="1600"/>
            <a:t>（経営改善・所要　　額調書）（訪問介護事業所○○）</a:t>
          </a:r>
          <a:r>
            <a:rPr kumimoji="1" lang="en-US" altLang="ja-JP" sz="1600"/>
            <a:t>』</a:t>
          </a:r>
          <a:endParaRPr kumimoji="1" lang="ja-JP"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304800</xdr:colOff>
      <xdr:row>1</xdr:row>
      <xdr:rowOff>123825</xdr:rowOff>
    </xdr:from>
    <xdr:to>
      <xdr:col>27</xdr:col>
      <xdr:colOff>9525</xdr:colOff>
      <xdr:row>10</xdr:row>
      <xdr:rowOff>19050</xdr:rowOff>
    </xdr:to>
    <xdr:sp macro="" textlink="">
      <xdr:nvSpPr>
        <xdr:cNvPr id="2" name="正方形/長方形 1">
          <a:extLst>
            <a:ext uri="{FF2B5EF4-FFF2-40B4-BE49-F238E27FC236}">
              <a16:creationId xmlns:a16="http://schemas.microsoft.com/office/drawing/2014/main" id="{D931E9FC-EF97-4637-BB2D-9E94B01D0F86}"/>
            </a:ext>
          </a:extLst>
        </xdr:cNvPr>
        <xdr:cNvSpPr/>
      </xdr:nvSpPr>
      <xdr:spPr>
        <a:xfrm>
          <a:off x="6572250" y="295275"/>
          <a:ext cx="4048125" cy="19335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t>※</a:t>
          </a:r>
          <a:r>
            <a:rPr kumimoji="1" lang="ja-JP" altLang="en-US" sz="1600"/>
            <a:t>複数事業所の申請行う時</a:t>
          </a:r>
          <a:endParaRPr kumimoji="1" lang="en-US" altLang="ja-JP" sz="1600"/>
        </a:p>
        <a:p>
          <a:pPr algn="l"/>
          <a:r>
            <a:rPr kumimoji="1" lang="ja-JP" altLang="en-US" sz="1600"/>
            <a:t>・シートをコピーして追加してください。</a:t>
          </a:r>
          <a:endParaRPr kumimoji="1" lang="en-US" altLang="ja-JP" sz="1600"/>
        </a:p>
        <a:p>
          <a:pPr algn="l"/>
          <a:r>
            <a:rPr kumimoji="1" lang="ja-JP" altLang="en-US" sz="1600"/>
            <a:t>・シート名に事業所名称を入力してください。</a:t>
          </a:r>
          <a:endParaRPr kumimoji="1" lang="en-US" altLang="ja-JP" sz="1600"/>
        </a:p>
        <a:p>
          <a:pPr algn="l"/>
          <a:r>
            <a:rPr kumimoji="1" lang="ja-JP" altLang="en-US" sz="1600"/>
            <a:t>例：</a:t>
          </a:r>
          <a:r>
            <a:rPr kumimoji="1" lang="en-US" altLang="ja-JP" sz="1600"/>
            <a:t>『</a:t>
          </a:r>
          <a:r>
            <a:rPr kumimoji="1" lang="ja-JP" altLang="en-US" sz="1600"/>
            <a:t>②第２号様式の別紙</a:t>
          </a:r>
          <a:r>
            <a:rPr kumimoji="1" lang="en-US" altLang="ja-JP" sz="1600"/>
            <a:t>1</a:t>
          </a:r>
          <a:r>
            <a:rPr kumimoji="1" lang="ja-JP" altLang="en-US" sz="1600"/>
            <a:t>（経営改善・所要　　額調書）（訪問介護事業所○○）</a:t>
          </a:r>
          <a:r>
            <a:rPr kumimoji="1" lang="en-US" altLang="ja-JP" sz="1600"/>
            <a:t>』</a:t>
          </a:r>
          <a:endParaRPr kumimoji="1" lang="ja-JP" alt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39</xdr:col>
      <xdr:colOff>99391</xdr:colOff>
      <xdr:row>23</xdr:row>
      <xdr:rowOff>124239</xdr:rowOff>
    </xdr:from>
    <xdr:to>
      <xdr:col>48</xdr:col>
      <xdr:colOff>165652</xdr:colOff>
      <xdr:row>29</xdr:row>
      <xdr:rowOff>41413</xdr:rowOff>
    </xdr:to>
    <xdr:sp macro="" textlink="">
      <xdr:nvSpPr>
        <xdr:cNvPr id="2" name="テキスト ボックス 1">
          <a:extLst>
            <a:ext uri="{FF2B5EF4-FFF2-40B4-BE49-F238E27FC236}">
              <a16:creationId xmlns:a16="http://schemas.microsoft.com/office/drawing/2014/main" id="{E87566D5-B03A-457D-9597-9B244723CF1E}"/>
            </a:ext>
          </a:extLst>
        </xdr:cNvPr>
        <xdr:cNvSpPr txBox="1"/>
      </xdr:nvSpPr>
      <xdr:spPr>
        <a:xfrm>
          <a:off x="6957391" y="4754217"/>
          <a:ext cx="2244587" cy="13252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申請金額の合計が②精算書の合計額と一致するように調整してください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BE145-0295-4D72-8D5A-BA3B134682D0}">
  <dimension ref="A1:N32"/>
  <sheetViews>
    <sheetView tabSelected="1" view="pageBreakPreview" zoomScale="85" zoomScaleNormal="100" zoomScaleSheetLayoutView="85" workbookViewId="0"/>
  </sheetViews>
  <sheetFormatPr defaultRowHeight="13.5"/>
  <cols>
    <col min="1" max="1" width="1.5" customWidth="1"/>
    <col min="2" max="2" width="4.625" customWidth="1"/>
    <col min="3" max="3" width="2.125" customWidth="1"/>
    <col min="4" max="10" width="14.25" customWidth="1"/>
    <col min="11" max="11" width="0.75" customWidth="1"/>
  </cols>
  <sheetData>
    <row r="1" spans="1:14">
      <c r="A1" t="s">
        <v>60</v>
      </c>
      <c r="I1" s="60" t="s">
        <v>56</v>
      </c>
      <c r="J1" s="60"/>
      <c r="K1" s="60"/>
    </row>
    <row r="2" spans="1:14" ht="10.5" customHeight="1">
      <c r="H2" s="37"/>
      <c r="I2" s="37"/>
      <c r="J2" s="37"/>
    </row>
    <row r="3" spans="1:14" ht="28.5" customHeight="1">
      <c r="A3" s="59" t="s">
        <v>111</v>
      </c>
      <c r="B3" s="59"/>
      <c r="C3" s="59"/>
      <c r="D3" s="59"/>
      <c r="E3" s="59"/>
      <c r="F3" s="59"/>
      <c r="G3" s="59"/>
      <c r="H3" s="59"/>
      <c r="I3" s="59"/>
      <c r="J3" s="59"/>
      <c r="N3" t="s">
        <v>12</v>
      </c>
    </row>
    <row r="4" spans="1:14" ht="12" customHeight="1">
      <c r="A4" s="38"/>
      <c r="B4" s="38"/>
      <c r="C4" s="38"/>
      <c r="D4" s="38"/>
      <c r="E4" s="38"/>
      <c r="F4" s="38"/>
      <c r="G4" s="38"/>
      <c r="H4" s="38"/>
      <c r="I4" s="38"/>
      <c r="J4" s="38"/>
    </row>
    <row r="5" spans="1:14" ht="22.5" customHeight="1">
      <c r="A5" s="38"/>
      <c r="B5" s="38"/>
      <c r="C5" s="38"/>
      <c r="D5" s="38"/>
      <c r="E5" s="38"/>
      <c r="G5" s="66" t="s">
        <v>46</v>
      </c>
      <c r="H5" s="67"/>
      <c r="I5" s="62"/>
      <c r="J5" s="63"/>
      <c r="N5" t="s">
        <v>0</v>
      </c>
    </row>
    <row r="6" spans="1:14" ht="22.5" customHeight="1">
      <c r="A6" s="38"/>
      <c r="B6" s="38"/>
      <c r="C6" s="38"/>
      <c r="D6" s="38"/>
      <c r="E6" s="38"/>
      <c r="G6" s="66" t="s">
        <v>47</v>
      </c>
      <c r="H6" s="67"/>
      <c r="I6" s="62"/>
      <c r="J6" s="63"/>
      <c r="N6" t="s">
        <v>1</v>
      </c>
    </row>
    <row r="7" spans="1:14" ht="22.5" customHeight="1">
      <c r="A7" s="38"/>
      <c r="B7" s="38"/>
      <c r="C7" s="38"/>
      <c r="D7" s="38"/>
      <c r="E7" s="38"/>
      <c r="G7" s="66" t="s">
        <v>4</v>
      </c>
      <c r="H7" s="67"/>
      <c r="I7" s="62"/>
      <c r="J7" s="63"/>
      <c r="N7" t="s">
        <v>2</v>
      </c>
    </row>
    <row r="8" spans="1:14" ht="48.75" customHeight="1">
      <c r="G8" s="68" t="s">
        <v>58</v>
      </c>
      <c r="H8" s="69"/>
      <c r="I8" s="64"/>
      <c r="J8" s="65"/>
    </row>
    <row r="11" spans="1:14" ht="14.25">
      <c r="B11" s="58" t="s">
        <v>65</v>
      </c>
    </row>
    <row r="13" spans="1:14">
      <c r="B13" t="s">
        <v>5</v>
      </c>
    </row>
    <row r="15" spans="1:14" ht="15" customHeight="1">
      <c r="B15" s="4"/>
      <c r="D15" t="s">
        <v>6</v>
      </c>
      <c r="F15" s="61"/>
      <c r="G15" s="61"/>
      <c r="H15" s="61"/>
      <c r="I15" s="61"/>
      <c r="J15" s="61"/>
    </row>
    <row r="16" spans="1:14" ht="30.75" customHeight="1">
      <c r="D16" s="2" t="s">
        <v>7</v>
      </c>
      <c r="E16" s="3" t="s">
        <v>11</v>
      </c>
      <c r="F16" s="2" t="s">
        <v>8</v>
      </c>
      <c r="G16" s="3" t="s">
        <v>9</v>
      </c>
      <c r="H16" s="2" t="s">
        <v>10</v>
      </c>
      <c r="I16" s="2" t="s">
        <v>13</v>
      </c>
      <c r="J16" s="43" t="s">
        <v>64</v>
      </c>
      <c r="K16" s="1"/>
      <c r="M16" s="1"/>
    </row>
    <row r="17" spans="2:10" ht="26.25" customHeight="1">
      <c r="D17" s="6"/>
      <c r="E17" s="6"/>
      <c r="F17" s="7">
        <f>D17-E17</f>
        <v>0</v>
      </c>
      <c r="G17" s="7">
        <f>F17</f>
        <v>0</v>
      </c>
      <c r="H17" s="5">
        <v>400000</v>
      </c>
      <c r="I17" s="5">
        <f>MIN(G17,H17)</f>
        <v>0</v>
      </c>
      <c r="J17" s="5">
        <f>ROUNDDOWN(I17,-3)</f>
        <v>0</v>
      </c>
    </row>
    <row r="19" spans="2:10">
      <c r="B19" s="4"/>
      <c r="D19" t="s">
        <v>14</v>
      </c>
    </row>
    <row r="20" spans="2:10" ht="30" customHeight="1">
      <c r="D20" s="2" t="s">
        <v>7</v>
      </c>
      <c r="E20" s="3" t="s">
        <v>11</v>
      </c>
      <c r="F20" s="2" t="s">
        <v>8</v>
      </c>
      <c r="G20" s="3" t="s">
        <v>9</v>
      </c>
      <c r="H20" s="2" t="s">
        <v>10</v>
      </c>
      <c r="I20" s="2" t="s">
        <v>13</v>
      </c>
      <c r="J20" s="43" t="s">
        <v>64</v>
      </c>
    </row>
    <row r="21" spans="2:10" ht="27.75" customHeight="1">
      <c r="D21" s="6"/>
      <c r="E21" s="6"/>
      <c r="F21" s="7">
        <f>D21-E21</f>
        <v>0</v>
      </c>
      <c r="G21" s="7">
        <f>F21</f>
        <v>0</v>
      </c>
      <c r="H21" s="5">
        <f>IF('③実績報告書（第５号様式の別紙2（経営改善・実績報告書）'!M38&gt;0,'③実績報告書（第５号様式の別紙2（経営改善・実績報告書）'!M38*100000,0)</f>
        <v>0</v>
      </c>
      <c r="I21" s="5">
        <f>MIN(G21,H21)</f>
        <v>0</v>
      </c>
      <c r="J21" s="5">
        <f>ROUNDDOWN(I21,-3)</f>
        <v>0</v>
      </c>
    </row>
    <row r="23" spans="2:10">
      <c r="B23" s="4"/>
      <c r="D23" t="s">
        <v>15</v>
      </c>
    </row>
    <row r="24" spans="2:10" ht="28.5" customHeight="1">
      <c r="D24" s="2" t="s">
        <v>7</v>
      </c>
      <c r="E24" s="3" t="s">
        <v>11</v>
      </c>
      <c r="F24" s="2" t="s">
        <v>8</v>
      </c>
      <c r="G24" s="3" t="s">
        <v>9</v>
      </c>
      <c r="H24" s="2" t="s">
        <v>10</v>
      </c>
      <c r="I24" s="2" t="s">
        <v>13</v>
      </c>
      <c r="J24" s="43" t="s">
        <v>64</v>
      </c>
    </row>
    <row r="25" spans="2:10" ht="24.75" customHeight="1">
      <c r="D25" s="6"/>
      <c r="E25" s="6"/>
      <c r="F25" s="7">
        <f>D25-E25</f>
        <v>0</v>
      </c>
      <c r="G25" s="7">
        <f>F25</f>
        <v>0</v>
      </c>
      <c r="H25" s="5">
        <f>IF('③実績報告書（第５号様式の別紙2（経営改善・実績報告書）'!C49="○",2000000,IF(OR('③実績報告書（第５号様式の別紙2（経営改善・実績報告書）'!C46="○",'③実績報告書（第５号様式の別紙2（経営改善・実績報告書）'!C47="○",'③実績報告書（第５号様式の別紙2（経営改善・実績報告書）'!C48="○"),1500000,0))</f>
        <v>0</v>
      </c>
      <c r="I25" s="5">
        <f>MIN(G25,H25)</f>
        <v>0</v>
      </c>
      <c r="J25" s="5">
        <f>ROUNDDOWN(I25,-3)</f>
        <v>0</v>
      </c>
    </row>
    <row r="27" spans="2:10">
      <c r="B27" s="4"/>
      <c r="D27" t="s">
        <v>16</v>
      </c>
    </row>
    <row r="28" spans="2:10" ht="31.5" customHeight="1">
      <c r="D28" s="2" t="s">
        <v>7</v>
      </c>
      <c r="E28" s="3" t="s">
        <v>11</v>
      </c>
      <c r="F28" s="2" t="s">
        <v>8</v>
      </c>
      <c r="G28" s="3" t="s">
        <v>9</v>
      </c>
      <c r="H28" s="2" t="s">
        <v>10</v>
      </c>
      <c r="I28" s="2" t="s">
        <v>13</v>
      </c>
      <c r="J28" s="43" t="s">
        <v>64</v>
      </c>
    </row>
    <row r="29" spans="2:10" ht="27.75" customHeight="1">
      <c r="D29" s="6"/>
      <c r="E29" s="6"/>
      <c r="F29" s="7">
        <f>D29-E29</f>
        <v>0</v>
      </c>
      <c r="G29" s="7">
        <f>F29</f>
        <v>0</v>
      </c>
      <c r="H29" s="5">
        <v>300000</v>
      </c>
      <c r="I29" s="5">
        <f>MIN(G29,H29)</f>
        <v>0</v>
      </c>
      <c r="J29" s="5">
        <f>ROUNDDOWN(I29,-3)</f>
        <v>0</v>
      </c>
    </row>
    <row r="31" spans="2:10">
      <c r="H31" s="40" t="s">
        <v>62</v>
      </c>
      <c r="I31" s="41">
        <f>IF((J17+J21+J29)&lt;=500000,J17+J21+J29,500000)+J25</f>
        <v>0</v>
      </c>
      <c r="J31" t="s">
        <v>63</v>
      </c>
    </row>
    <row r="32" spans="2:10">
      <c r="H32" s="44" t="s">
        <v>73</v>
      </c>
    </row>
  </sheetData>
  <mergeCells count="11">
    <mergeCell ref="A3:J3"/>
    <mergeCell ref="I1:K1"/>
    <mergeCell ref="F15:J15"/>
    <mergeCell ref="I5:J5"/>
    <mergeCell ref="I6:J6"/>
    <mergeCell ref="I7:J7"/>
    <mergeCell ref="I8:J8"/>
    <mergeCell ref="G5:H5"/>
    <mergeCell ref="G6:H6"/>
    <mergeCell ref="G7:H7"/>
    <mergeCell ref="G8:H8"/>
  </mergeCells>
  <phoneticPr fontId="9"/>
  <dataValidations count="2">
    <dataValidation type="list" allowBlank="1" showInputMessage="1" showErrorMessage="1" sqref="B15 B27 B23 B19" xr:uid="{CD4E08B4-B2FF-4D55-888F-728024F8A36C}">
      <formula1>$N$3</formula1>
    </dataValidation>
    <dataValidation type="list" allowBlank="1" showInputMessage="1" showErrorMessage="1" sqref="I5" xr:uid="{379AB58E-F2B2-4C83-BA9A-655011C5B441}">
      <formula1>$N$5:$N$7</formula1>
    </dataValidation>
  </dataValidations>
  <pageMargins left="0.7" right="0.7" top="0.75" bottom="0.75" header="0.3" footer="0.3"/>
  <pageSetup paperSize="9" scale="8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BF71F-8611-4354-9219-1AE2BFF8F8DA}">
  <sheetPr>
    <pageSetUpPr fitToPage="1"/>
  </sheetPr>
  <dimension ref="A1:Z67"/>
  <sheetViews>
    <sheetView view="pageBreakPreview" topLeftCell="A37" zoomScaleNormal="100" zoomScaleSheetLayoutView="100" workbookViewId="0"/>
  </sheetViews>
  <sheetFormatPr defaultColWidth="9" defaultRowHeight="13.5"/>
  <cols>
    <col min="1" max="1" width="1.75" style="8" customWidth="1"/>
    <col min="2" max="2" width="2.125" style="8" customWidth="1"/>
    <col min="3" max="3" width="3.375" style="8" customWidth="1"/>
    <col min="4" max="4" width="4.5" style="8" customWidth="1"/>
    <col min="5" max="5" width="12.125" style="8" customWidth="1"/>
    <col min="6" max="6" width="5.25" style="8" bestFit="1" customWidth="1"/>
    <col min="7" max="7" width="3.75" style="8" customWidth="1"/>
    <col min="8" max="8" width="3.375" style="8" bestFit="1" customWidth="1"/>
    <col min="9" max="9" width="3.75" style="8" customWidth="1"/>
    <col min="10" max="10" width="3.375" style="8" bestFit="1" customWidth="1"/>
    <col min="11" max="11" width="3.75" style="8" customWidth="1"/>
    <col min="12" max="13" width="3.375" style="8" bestFit="1" customWidth="1"/>
    <col min="14" max="14" width="5.25" style="8" bestFit="1" customWidth="1"/>
    <col min="15" max="15" width="3.75" style="8" customWidth="1"/>
    <col min="16" max="16" width="3.375" style="8" bestFit="1" customWidth="1"/>
    <col min="17" max="17" width="3.75" style="8" customWidth="1"/>
    <col min="18" max="18" width="3.375" style="8" bestFit="1" customWidth="1"/>
    <col min="19" max="19" width="3.75" style="8" customWidth="1"/>
    <col min="20" max="20" width="3.375" style="8" bestFit="1" customWidth="1"/>
    <col min="21" max="21" width="1.75" style="8" customWidth="1"/>
    <col min="22" max="25" width="9" style="8"/>
    <col min="26" max="26" width="12" style="8" customWidth="1"/>
    <col min="27" max="16384" width="9" style="8"/>
  </cols>
  <sheetData>
    <row r="1" spans="1:26">
      <c r="A1" s="39" t="s">
        <v>61</v>
      </c>
      <c r="J1" s="9"/>
      <c r="K1" s="9"/>
      <c r="L1" s="75" t="s">
        <v>57</v>
      </c>
      <c r="M1" s="75"/>
      <c r="N1" s="75"/>
      <c r="O1" s="75"/>
      <c r="P1" s="75"/>
      <c r="Q1" s="75"/>
      <c r="R1" s="75"/>
      <c r="S1" s="75"/>
      <c r="T1" s="75"/>
      <c r="U1" s="75"/>
    </row>
    <row r="2" spans="1:26">
      <c r="J2" s="9"/>
      <c r="K2" s="9"/>
      <c r="L2" s="36"/>
      <c r="M2" s="36"/>
      <c r="N2" s="36"/>
      <c r="O2" s="36"/>
      <c r="P2" s="36"/>
      <c r="Q2" s="36"/>
      <c r="R2" s="36"/>
      <c r="S2" s="36"/>
      <c r="T2" s="36"/>
      <c r="U2" s="36"/>
    </row>
    <row r="3" spans="1:26" ht="20.25" customHeight="1">
      <c r="A3" s="76" t="s">
        <v>59</v>
      </c>
      <c r="B3" s="76"/>
      <c r="C3" s="76"/>
      <c r="D3" s="76"/>
      <c r="E3" s="76"/>
      <c r="F3" s="76"/>
      <c r="G3" s="76"/>
      <c r="H3" s="76"/>
      <c r="I3" s="76"/>
      <c r="J3" s="76"/>
      <c r="K3" s="76"/>
      <c r="L3" s="76"/>
      <c r="M3" s="76"/>
      <c r="N3" s="76"/>
      <c r="O3" s="76"/>
      <c r="P3" s="76"/>
      <c r="Q3" s="76"/>
      <c r="R3" s="76"/>
      <c r="S3" s="76"/>
      <c r="T3" s="76"/>
      <c r="U3" s="76"/>
      <c r="Z3" s="10" t="s">
        <v>17</v>
      </c>
    </row>
    <row r="4" spans="1:26" ht="11.25" customHeight="1">
      <c r="A4" s="11"/>
      <c r="B4" s="11"/>
      <c r="C4" s="11"/>
      <c r="D4" s="11"/>
      <c r="E4" s="11"/>
      <c r="F4" s="11"/>
      <c r="G4" s="11"/>
      <c r="H4" s="11"/>
      <c r="I4" s="11"/>
      <c r="J4" s="11"/>
      <c r="K4" s="11"/>
      <c r="L4" s="11"/>
      <c r="M4" s="11"/>
      <c r="N4" s="11"/>
      <c r="O4" s="11"/>
      <c r="P4" s="11"/>
      <c r="Q4" s="11"/>
      <c r="R4" s="11"/>
      <c r="S4" s="11"/>
      <c r="T4" s="11"/>
      <c r="U4" s="11"/>
      <c r="Z4" s="10"/>
    </row>
    <row r="5" spans="1:26">
      <c r="H5" s="66" t="s">
        <v>46</v>
      </c>
      <c r="I5" s="77"/>
      <c r="J5" s="77"/>
      <c r="K5" s="77"/>
      <c r="L5" s="77"/>
      <c r="M5" s="67"/>
      <c r="N5" s="78">
        <f>'②精算書（第５号様式の別紙1（経営改善・精算書））'!I5</f>
        <v>0</v>
      </c>
      <c r="O5" s="79"/>
      <c r="P5" s="79"/>
      <c r="Q5" s="79"/>
      <c r="R5" s="79"/>
      <c r="S5" s="79"/>
      <c r="T5" s="80"/>
      <c r="Z5" s="10" t="s">
        <v>18</v>
      </c>
    </row>
    <row r="6" spans="1:26">
      <c r="H6" s="66" t="s">
        <v>47</v>
      </c>
      <c r="I6" s="77"/>
      <c r="J6" s="77"/>
      <c r="K6" s="77"/>
      <c r="L6" s="77"/>
      <c r="M6" s="67"/>
      <c r="N6" s="78">
        <f>'②精算書（第５号様式の別紙1（経営改善・精算書））'!I6</f>
        <v>0</v>
      </c>
      <c r="O6" s="79"/>
      <c r="P6" s="79"/>
      <c r="Q6" s="79"/>
      <c r="R6" s="79"/>
      <c r="S6" s="79"/>
      <c r="T6" s="80"/>
      <c r="Z6" s="10" t="s">
        <v>19</v>
      </c>
    </row>
    <row r="7" spans="1:26">
      <c r="H7" s="66" t="s">
        <v>4</v>
      </c>
      <c r="I7" s="77"/>
      <c r="J7" s="77"/>
      <c r="K7" s="77"/>
      <c r="L7" s="77"/>
      <c r="M7" s="67"/>
      <c r="N7" s="78">
        <f>'②精算書（第５号様式の別紙1（経営改善・精算書））'!I7</f>
        <v>0</v>
      </c>
      <c r="O7" s="79"/>
      <c r="P7" s="79"/>
      <c r="Q7" s="79"/>
      <c r="R7" s="79"/>
      <c r="S7" s="79"/>
      <c r="T7" s="80"/>
      <c r="Z7" s="10"/>
    </row>
    <row r="8" spans="1:26" ht="48" customHeight="1">
      <c r="H8" s="68" t="s">
        <v>58</v>
      </c>
      <c r="I8" s="81"/>
      <c r="J8" s="81"/>
      <c r="K8" s="81"/>
      <c r="L8" s="81"/>
      <c r="M8" s="69"/>
      <c r="N8" s="78">
        <f>'②精算書（第５号様式の別紙1（経営改善・精算書））'!I8</f>
        <v>0</v>
      </c>
      <c r="O8" s="79"/>
      <c r="P8" s="79"/>
      <c r="Q8" s="79"/>
      <c r="R8" s="79"/>
      <c r="S8" s="79"/>
      <c r="T8" s="80"/>
      <c r="Z8" s="10"/>
    </row>
    <row r="9" spans="1:26">
      <c r="H9" s="31"/>
      <c r="I9" s="31"/>
      <c r="J9" s="31"/>
      <c r="K9" s="31"/>
      <c r="L9" s="31"/>
      <c r="M9" s="31"/>
      <c r="N9" s="32"/>
      <c r="O9" s="32"/>
      <c r="P9" s="32"/>
      <c r="Q9" s="32"/>
      <c r="R9" s="32"/>
      <c r="S9" s="32"/>
      <c r="T9" s="32"/>
      <c r="Z9" s="10"/>
    </row>
    <row r="10" spans="1:26">
      <c r="H10" s="31"/>
      <c r="I10" s="31"/>
      <c r="J10" s="31"/>
      <c r="K10" s="31"/>
      <c r="L10" s="31"/>
      <c r="M10" s="31"/>
      <c r="N10" s="23"/>
      <c r="O10" s="94" t="s">
        <v>48</v>
      </c>
      <c r="P10" s="94"/>
      <c r="Q10" s="94"/>
      <c r="R10" s="94"/>
      <c r="S10" s="94"/>
      <c r="T10" s="94"/>
      <c r="Z10" s="10"/>
    </row>
    <row r="11" spans="1:26">
      <c r="H11" s="31"/>
      <c r="I11" s="31"/>
      <c r="J11" s="31"/>
      <c r="K11" s="31"/>
      <c r="L11" s="31"/>
      <c r="M11" s="31"/>
      <c r="N11" s="23"/>
      <c r="O11" s="94" t="s">
        <v>49</v>
      </c>
      <c r="P11" s="94"/>
      <c r="Q11" s="94"/>
      <c r="R11" s="94"/>
      <c r="S11" s="94"/>
      <c r="T11" s="94"/>
      <c r="Z11" s="10"/>
    </row>
    <row r="12" spans="1:26">
      <c r="H12" s="31"/>
      <c r="I12" s="31"/>
      <c r="J12" s="31"/>
      <c r="K12" s="31"/>
      <c r="L12" s="31"/>
      <c r="M12" s="31"/>
      <c r="N12" s="23"/>
      <c r="O12" s="94" t="s">
        <v>50</v>
      </c>
      <c r="P12" s="94"/>
      <c r="Q12" s="94"/>
      <c r="R12" s="94"/>
      <c r="S12" s="94"/>
      <c r="T12" s="94"/>
      <c r="Z12" s="10"/>
    </row>
    <row r="13" spans="1:26">
      <c r="H13" s="31"/>
      <c r="I13" s="31"/>
      <c r="J13" s="31"/>
      <c r="K13" s="31"/>
      <c r="L13" s="31"/>
      <c r="M13" s="31"/>
      <c r="N13" s="32"/>
      <c r="O13" s="95" t="s">
        <v>51</v>
      </c>
      <c r="P13" s="96"/>
      <c r="Q13" s="96"/>
      <c r="R13" s="96"/>
      <c r="S13" s="96"/>
      <c r="T13" s="96"/>
      <c r="Z13" s="10"/>
    </row>
    <row r="14" spans="1:26">
      <c r="H14" s="31"/>
      <c r="I14" s="31"/>
      <c r="J14" s="31"/>
      <c r="K14" s="31"/>
      <c r="L14" s="31"/>
      <c r="M14" s="31"/>
      <c r="N14" s="32"/>
      <c r="O14" s="33"/>
      <c r="P14" s="34"/>
      <c r="Q14" s="34"/>
      <c r="R14" s="34"/>
      <c r="S14" s="34"/>
      <c r="T14" s="34"/>
      <c r="Z14" s="10"/>
    </row>
    <row r="15" spans="1:26" ht="18.75" customHeight="1" thickBot="1">
      <c r="A15" s="42" t="s">
        <v>66</v>
      </c>
    </row>
    <row r="16" spans="1:26">
      <c r="A16" s="12" t="s">
        <v>30</v>
      </c>
      <c r="B16" s="13"/>
      <c r="C16" s="13"/>
      <c r="D16" s="13"/>
      <c r="E16" s="13"/>
      <c r="F16" s="13"/>
      <c r="G16" s="13"/>
      <c r="H16" s="13"/>
      <c r="I16" s="13"/>
      <c r="J16" s="13"/>
      <c r="K16" s="13"/>
      <c r="L16" s="13"/>
      <c r="M16" s="13"/>
      <c r="N16" s="13"/>
      <c r="O16" s="13"/>
      <c r="P16" s="13"/>
      <c r="Q16" s="13"/>
      <c r="R16" s="13"/>
      <c r="S16" s="13"/>
      <c r="T16" s="13"/>
      <c r="U16" s="14"/>
    </row>
    <row r="17" spans="1:21">
      <c r="A17" s="15"/>
      <c r="B17" s="16"/>
      <c r="U17" s="17"/>
    </row>
    <row r="18" spans="1:21">
      <c r="A18" s="15"/>
      <c r="B18" s="23"/>
      <c r="C18" s="8" t="s">
        <v>31</v>
      </c>
      <c r="U18" s="17"/>
    </row>
    <row r="19" spans="1:21">
      <c r="A19" s="15"/>
      <c r="C19" s="8" t="s">
        <v>20</v>
      </c>
      <c r="F19" s="10" t="s">
        <v>21</v>
      </c>
      <c r="G19" s="18"/>
      <c r="H19" s="10" t="s">
        <v>22</v>
      </c>
      <c r="I19" s="18"/>
      <c r="J19" s="10" t="s">
        <v>23</v>
      </c>
      <c r="K19" s="18"/>
      <c r="L19" s="10" t="s">
        <v>24</v>
      </c>
      <c r="M19" s="10" t="s">
        <v>25</v>
      </c>
      <c r="N19" s="10" t="s">
        <v>21</v>
      </c>
      <c r="O19" s="18"/>
      <c r="P19" s="10" t="s">
        <v>22</v>
      </c>
      <c r="Q19" s="18"/>
      <c r="R19" s="10" t="s">
        <v>23</v>
      </c>
      <c r="S19" s="18"/>
      <c r="T19" s="10" t="s">
        <v>24</v>
      </c>
      <c r="U19" s="17"/>
    </row>
    <row r="20" spans="1:21">
      <c r="A20" s="15"/>
      <c r="C20" s="42" t="s">
        <v>67</v>
      </c>
      <c r="U20" s="17"/>
    </row>
    <row r="21" spans="1:21">
      <c r="A21" s="15"/>
      <c r="D21" s="18"/>
      <c r="E21" s="8" t="s">
        <v>33</v>
      </c>
      <c r="U21" s="17"/>
    </row>
    <row r="22" spans="1:21">
      <c r="A22" s="15"/>
      <c r="D22" s="18"/>
      <c r="E22" s="8" t="s">
        <v>34</v>
      </c>
      <c r="U22" s="17"/>
    </row>
    <row r="23" spans="1:21">
      <c r="A23" s="15"/>
      <c r="C23" s="42" t="s">
        <v>68</v>
      </c>
      <c r="U23" s="17"/>
    </row>
    <row r="24" spans="1:21">
      <c r="A24" s="15"/>
      <c r="C24" s="8" t="s">
        <v>35</v>
      </c>
      <c r="F24" s="10" t="s">
        <v>21</v>
      </c>
      <c r="G24" s="18"/>
      <c r="H24" s="10" t="s">
        <v>22</v>
      </c>
      <c r="I24" s="18"/>
      <c r="J24" s="10" t="s">
        <v>23</v>
      </c>
      <c r="K24" s="18"/>
      <c r="L24" s="10" t="s">
        <v>24</v>
      </c>
      <c r="M24" s="10" t="s">
        <v>25</v>
      </c>
      <c r="N24" s="10" t="s">
        <v>21</v>
      </c>
      <c r="O24" s="18"/>
      <c r="P24" s="10" t="s">
        <v>22</v>
      </c>
      <c r="Q24" s="18"/>
      <c r="R24" s="10" t="s">
        <v>23</v>
      </c>
      <c r="S24" s="18"/>
      <c r="T24" s="10" t="s">
        <v>24</v>
      </c>
      <c r="U24" s="17"/>
    </row>
    <row r="25" spans="1:21" ht="11.25" customHeight="1">
      <c r="A25" s="19"/>
      <c r="B25" s="20"/>
      <c r="C25" s="20"/>
      <c r="D25" s="20"/>
      <c r="E25" s="20"/>
      <c r="F25" s="20"/>
      <c r="G25" s="20"/>
      <c r="H25" s="20"/>
      <c r="I25" s="20"/>
      <c r="J25" s="20"/>
      <c r="K25" s="20"/>
      <c r="L25" s="20"/>
      <c r="M25" s="20"/>
      <c r="N25" s="20"/>
      <c r="O25" s="20"/>
      <c r="P25" s="20"/>
      <c r="Q25" s="20"/>
      <c r="R25" s="20"/>
      <c r="S25" s="20"/>
      <c r="T25" s="20"/>
      <c r="U25" s="21"/>
    </row>
    <row r="26" spans="1:21">
      <c r="A26" s="15"/>
      <c r="B26" s="16"/>
      <c r="U26" s="17"/>
    </row>
    <row r="27" spans="1:21">
      <c r="A27" s="15"/>
      <c r="B27" s="23"/>
      <c r="C27" s="8" t="s">
        <v>36</v>
      </c>
      <c r="U27" s="17"/>
    </row>
    <row r="28" spans="1:21">
      <c r="A28" s="15"/>
      <c r="C28" s="8" t="s">
        <v>20</v>
      </c>
      <c r="F28" s="10" t="s">
        <v>21</v>
      </c>
      <c r="G28" s="18"/>
      <c r="H28" s="10" t="s">
        <v>22</v>
      </c>
      <c r="I28" s="18"/>
      <c r="J28" s="10" t="s">
        <v>23</v>
      </c>
      <c r="K28" s="18"/>
      <c r="L28" s="10" t="s">
        <v>24</v>
      </c>
      <c r="M28" s="10" t="s">
        <v>25</v>
      </c>
      <c r="N28" s="10" t="s">
        <v>21</v>
      </c>
      <c r="O28" s="18"/>
      <c r="P28" s="10" t="s">
        <v>22</v>
      </c>
      <c r="Q28" s="18"/>
      <c r="R28" s="10" t="s">
        <v>23</v>
      </c>
      <c r="S28" s="18"/>
      <c r="T28" s="10" t="s">
        <v>24</v>
      </c>
      <c r="U28" s="17"/>
    </row>
    <row r="29" spans="1:21">
      <c r="A29" s="15"/>
      <c r="C29" s="42" t="s">
        <v>69</v>
      </c>
      <c r="U29" s="17"/>
    </row>
    <row r="30" spans="1:21">
      <c r="A30" s="15"/>
      <c r="D30" s="28"/>
      <c r="E30" s="8" t="s">
        <v>26</v>
      </c>
      <c r="U30" s="17"/>
    </row>
    <row r="31" spans="1:21">
      <c r="A31" s="15"/>
      <c r="C31" s="46" t="s">
        <v>74</v>
      </c>
      <c r="U31" s="17"/>
    </row>
    <row r="32" spans="1:21" ht="36" customHeight="1">
      <c r="A32" s="15"/>
      <c r="D32" s="22" t="s">
        <v>27</v>
      </c>
      <c r="E32" s="22" t="s">
        <v>28</v>
      </c>
      <c r="F32" s="70" t="s">
        <v>75</v>
      </c>
      <c r="G32" s="71"/>
      <c r="H32" s="71"/>
      <c r="I32" s="71"/>
      <c r="J32" s="71"/>
      <c r="K32" s="71"/>
      <c r="L32" s="66"/>
      <c r="M32" s="72" t="s">
        <v>54</v>
      </c>
      <c r="N32" s="71"/>
      <c r="O32" s="71"/>
      <c r="P32" s="71"/>
      <c r="Q32" s="71"/>
      <c r="R32" s="73" t="s">
        <v>112</v>
      </c>
      <c r="S32" s="74"/>
      <c r="T32" s="74"/>
      <c r="U32" s="17"/>
    </row>
    <row r="33" spans="1:22">
      <c r="A33" s="15"/>
      <c r="D33" s="22">
        <v>1</v>
      </c>
      <c r="E33" s="23"/>
      <c r="F33" s="45" t="s">
        <v>72</v>
      </c>
      <c r="G33" s="18"/>
      <c r="H33" s="22" t="s">
        <v>22</v>
      </c>
      <c r="I33" s="18"/>
      <c r="J33" s="22" t="s">
        <v>23</v>
      </c>
      <c r="K33" s="18"/>
      <c r="L33" s="29" t="s">
        <v>24</v>
      </c>
      <c r="M33" s="83"/>
      <c r="N33" s="83"/>
      <c r="O33" s="71" t="s">
        <v>37</v>
      </c>
      <c r="P33" s="71"/>
      <c r="Q33" s="71"/>
      <c r="R33" s="82"/>
      <c r="S33" s="82"/>
      <c r="T33" s="82"/>
      <c r="U33" s="17"/>
      <c r="V33" s="24" t="str">
        <f>IF(M33&gt;3,"1人当たり3ヶ月を超過しています。","")</f>
        <v/>
      </c>
    </row>
    <row r="34" spans="1:22">
      <c r="A34" s="15"/>
      <c r="D34" s="22">
        <v>2</v>
      </c>
      <c r="E34" s="23"/>
      <c r="F34" s="23"/>
      <c r="G34" s="18"/>
      <c r="H34" s="22" t="s">
        <v>22</v>
      </c>
      <c r="I34" s="18"/>
      <c r="J34" s="22" t="s">
        <v>23</v>
      </c>
      <c r="K34" s="18"/>
      <c r="L34" s="29" t="s">
        <v>24</v>
      </c>
      <c r="M34" s="83"/>
      <c r="N34" s="83"/>
      <c r="O34" s="71" t="s">
        <v>37</v>
      </c>
      <c r="P34" s="71"/>
      <c r="Q34" s="71"/>
      <c r="R34" s="82"/>
      <c r="S34" s="82"/>
      <c r="T34" s="82"/>
      <c r="U34" s="17"/>
      <c r="V34" s="24" t="str">
        <f t="shared" ref="V34:V37" si="0">IF(M34&gt;3,"1人当たり3ヶ月を超過しています。","")</f>
        <v/>
      </c>
    </row>
    <row r="35" spans="1:22">
      <c r="A35" s="15"/>
      <c r="D35" s="22">
        <v>3</v>
      </c>
      <c r="E35" s="23"/>
      <c r="F35" s="23"/>
      <c r="G35" s="18"/>
      <c r="H35" s="22" t="s">
        <v>22</v>
      </c>
      <c r="I35" s="18"/>
      <c r="J35" s="22" t="s">
        <v>23</v>
      </c>
      <c r="K35" s="18"/>
      <c r="L35" s="29" t="s">
        <v>24</v>
      </c>
      <c r="M35" s="83"/>
      <c r="N35" s="83"/>
      <c r="O35" s="71" t="s">
        <v>37</v>
      </c>
      <c r="P35" s="71"/>
      <c r="Q35" s="71"/>
      <c r="R35" s="82"/>
      <c r="S35" s="82"/>
      <c r="T35" s="82"/>
      <c r="U35" s="17"/>
      <c r="V35" s="24" t="str">
        <f t="shared" si="0"/>
        <v/>
      </c>
    </row>
    <row r="36" spans="1:22">
      <c r="A36" s="15"/>
      <c r="D36" s="22">
        <v>4</v>
      </c>
      <c r="E36" s="23"/>
      <c r="F36" s="23"/>
      <c r="G36" s="18"/>
      <c r="H36" s="22" t="s">
        <v>22</v>
      </c>
      <c r="I36" s="18"/>
      <c r="J36" s="22" t="s">
        <v>23</v>
      </c>
      <c r="K36" s="18"/>
      <c r="L36" s="29" t="s">
        <v>24</v>
      </c>
      <c r="M36" s="83"/>
      <c r="N36" s="83"/>
      <c r="O36" s="71" t="s">
        <v>37</v>
      </c>
      <c r="P36" s="71"/>
      <c r="Q36" s="71"/>
      <c r="R36" s="82"/>
      <c r="S36" s="82"/>
      <c r="T36" s="82"/>
      <c r="U36" s="17"/>
      <c r="V36" s="24" t="str">
        <f t="shared" si="0"/>
        <v/>
      </c>
    </row>
    <row r="37" spans="1:22">
      <c r="A37" s="15"/>
      <c r="D37" s="22">
        <v>5</v>
      </c>
      <c r="E37" s="23"/>
      <c r="F37" s="23"/>
      <c r="G37" s="18"/>
      <c r="H37" s="22" t="s">
        <v>22</v>
      </c>
      <c r="I37" s="18"/>
      <c r="J37" s="22" t="s">
        <v>23</v>
      </c>
      <c r="K37" s="18"/>
      <c r="L37" s="29" t="s">
        <v>24</v>
      </c>
      <c r="M37" s="83"/>
      <c r="N37" s="83"/>
      <c r="O37" s="71" t="s">
        <v>37</v>
      </c>
      <c r="P37" s="71"/>
      <c r="Q37" s="71"/>
      <c r="R37" s="82"/>
      <c r="S37" s="82"/>
      <c r="T37" s="82"/>
      <c r="U37" s="17"/>
      <c r="V37" s="24" t="str">
        <f t="shared" si="0"/>
        <v/>
      </c>
    </row>
    <row r="38" spans="1:22">
      <c r="A38" s="15"/>
      <c r="D38" s="71" t="s">
        <v>29</v>
      </c>
      <c r="E38" s="71"/>
      <c r="F38" s="71"/>
      <c r="G38" s="71"/>
      <c r="H38" s="71"/>
      <c r="I38" s="71"/>
      <c r="J38" s="71"/>
      <c r="K38" s="71"/>
      <c r="L38" s="71"/>
      <c r="M38" s="97">
        <f>SUM(M33:N37)</f>
        <v>0</v>
      </c>
      <c r="N38" s="97"/>
      <c r="O38" s="71" t="s">
        <v>37</v>
      </c>
      <c r="P38" s="71"/>
      <c r="Q38" s="71"/>
      <c r="R38" s="98">
        <f>SUM(R33:T37)</f>
        <v>0</v>
      </c>
      <c r="S38" s="98"/>
      <c r="T38" s="98"/>
      <c r="U38" s="17"/>
      <c r="V38" s="24"/>
    </row>
    <row r="39" spans="1:22">
      <c r="A39" s="15"/>
      <c r="D39" s="9" t="s">
        <v>53</v>
      </c>
      <c r="F39" s="10"/>
      <c r="G39" s="10"/>
      <c r="H39" s="10"/>
      <c r="I39" s="10"/>
      <c r="J39" s="10"/>
      <c r="K39" s="10"/>
      <c r="L39" s="10"/>
      <c r="U39" s="17"/>
    </row>
    <row r="40" spans="1:22" ht="11.25" customHeight="1">
      <c r="A40" s="19"/>
      <c r="B40" s="20"/>
      <c r="C40" s="20"/>
      <c r="D40" s="20"/>
      <c r="E40" s="20"/>
      <c r="F40" s="30"/>
      <c r="G40" s="30"/>
      <c r="H40" s="30"/>
      <c r="I40" s="30"/>
      <c r="J40" s="30"/>
      <c r="K40" s="30"/>
      <c r="L40" s="30"/>
      <c r="M40" s="20"/>
      <c r="N40" s="20"/>
      <c r="O40" s="20"/>
      <c r="P40" s="20"/>
      <c r="Q40" s="20"/>
      <c r="R40" s="20"/>
      <c r="S40" s="20"/>
      <c r="T40" s="20"/>
      <c r="U40" s="21"/>
    </row>
    <row r="41" spans="1:22">
      <c r="A41" s="15"/>
      <c r="B41" s="16"/>
      <c r="F41" s="10"/>
      <c r="G41" s="10"/>
      <c r="H41" s="10"/>
      <c r="I41" s="10"/>
      <c r="J41" s="10"/>
      <c r="K41" s="10"/>
      <c r="L41" s="10"/>
      <c r="U41" s="17"/>
    </row>
    <row r="42" spans="1:22">
      <c r="A42" s="15"/>
      <c r="B42" s="23"/>
      <c r="C42" s="8" t="s">
        <v>3</v>
      </c>
      <c r="U42" s="17"/>
    </row>
    <row r="43" spans="1:22">
      <c r="A43" s="15"/>
      <c r="C43" s="8" t="s">
        <v>20</v>
      </c>
      <c r="F43" s="10" t="s">
        <v>21</v>
      </c>
      <c r="G43" s="18"/>
      <c r="H43" s="10" t="s">
        <v>22</v>
      </c>
      <c r="I43" s="18"/>
      <c r="J43" s="10" t="s">
        <v>23</v>
      </c>
      <c r="K43" s="18"/>
      <c r="L43" s="10" t="s">
        <v>24</v>
      </c>
      <c r="M43" s="10" t="s">
        <v>25</v>
      </c>
      <c r="N43" s="10" t="s">
        <v>21</v>
      </c>
      <c r="O43" s="18"/>
      <c r="P43" s="10" t="s">
        <v>22</v>
      </c>
      <c r="Q43" s="18"/>
      <c r="R43" s="10" t="s">
        <v>23</v>
      </c>
      <c r="S43" s="18"/>
      <c r="T43" s="10" t="s">
        <v>24</v>
      </c>
      <c r="U43" s="17"/>
    </row>
    <row r="44" spans="1:22">
      <c r="A44" s="15"/>
      <c r="C44" s="18"/>
      <c r="D44" s="8" t="s">
        <v>38</v>
      </c>
      <c r="U44" s="17"/>
    </row>
    <row r="45" spans="1:22">
      <c r="A45" s="15"/>
      <c r="C45" s="42" t="s">
        <v>71</v>
      </c>
      <c r="U45" s="17"/>
    </row>
    <row r="46" spans="1:22">
      <c r="A46" s="15"/>
      <c r="C46" s="18"/>
      <c r="D46" s="8" t="s">
        <v>39</v>
      </c>
      <c r="U46" s="17"/>
    </row>
    <row r="47" spans="1:22">
      <c r="A47" s="15"/>
      <c r="C47" s="18"/>
      <c r="D47" s="8" t="s">
        <v>40</v>
      </c>
      <c r="U47" s="17"/>
    </row>
    <row r="48" spans="1:22">
      <c r="A48" s="15"/>
      <c r="C48" s="18"/>
      <c r="D48" s="8" t="s">
        <v>41</v>
      </c>
      <c r="U48" s="17"/>
    </row>
    <row r="49" spans="1:21">
      <c r="A49" s="15"/>
      <c r="C49" s="18"/>
      <c r="D49" s="8" t="s">
        <v>42</v>
      </c>
      <c r="U49" s="17"/>
    </row>
    <row r="50" spans="1:21">
      <c r="A50" s="15"/>
      <c r="C50" s="42" t="s">
        <v>70</v>
      </c>
      <c r="U50" s="17"/>
    </row>
    <row r="51" spans="1:21" ht="31.5" customHeight="1">
      <c r="A51" s="15"/>
      <c r="D51" s="84" t="s">
        <v>52</v>
      </c>
      <c r="E51" s="85"/>
      <c r="F51" s="85"/>
      <c r="G51" s="85"/>
      <c r="H51" s="85"/>
      <c r="I51" s="85"/>
      <c r="J51" s="85"/>
      <c r="K51" s="85"/>
      <c r="L51" s="85"/>
      <c r="M51" s="85"/>
      <c r="N51" s="85"/>
      <c r="O51" s="85"/>
      <c r="P51" s="85"/>
      <c r="Q51" s="85"/>
      <c r="R51" s="85"/>
      <c r="S51" s="85"/>
      <c r="T51" s="86"/>
      <c r="U51" s="17"/>
    </row>
    <row r="52" spans="1:21" ht="31.5" customHeight="1">
      <c r="A52" s="15"/>
      <c r="D52" s="87"/>
      <c r="E52" s="88"/>
      <c r="F52" s="88"/>
      <c r="G52" s="88"/>
      <c r="H52" s="88"/>
      <c r="I52" s="88"/>
      <c r="J52" s="88"/>
      <c r="K52" s="88"/>
      <c r="L52" s="88"/>
      <c r="M52" s="88"/>
      <c r="N52" s="88"/>
      <c r="O52" s="88"/>
      <c r="P52" s="88"/>
      <c r="Q52" s="88"/>
      <c r="R52" s="88"/>
      <c r="S52" s="88"/>
      <c r="T52" s="89"/>
      <c r="U52" s="17"/>
    </row>
    <row r="53" spans="1:21" ht="31.5" customHeight="1">
      <c r="A53" s="15"/>
      <c r="D53" s="90"/>
      <c r="E53" s="91"/>
      <c r="F53" s="91"/>
      <c r="G53" s="91"/>
      <c r="H53" s="91"/>
      <c r="I53" s="91"/>
      <c r="J53" s="91"/>
      <c r="K53" s="91"/>
      <c r="L53" s="91"/>
      <c r="M53" s="91"/>
      <c r="N53" s="91"/>
      <c r="O53" s="91"/>
      <c r="P53" s="91"/>
      <c r="Q53" s="91"/>
      <c r="R53" s="91"/>
      <c r="S53" s="91"/>
      <c r="T53" s="92"/>
      <c r="U53" s="17"/>
    </row>
    <row r="54" spans="1:21">
      <c r="A54" s="15"/>
      <c r="D54" s="9"/>
      <c r="U54" s="17"/>
    </row>
    <row r="55" spans="1:21" ht="11.25" customHeight="1">
      <c r="A55" s="19"/>
      <c r="B55" s="20"/>
      <c r="C55" s="20"/>
      <c r="D55" s="20"/>
      <c r="E55" s="20"/>
      <c r="F55" s="30"/>
      <c r="G55" s="30"/>
      <c r="H55" s="30"/>
      <c r="I55" s="30"/>
      <c r="J55" s="30"/>
      <c r="K55" s="30"/>
      <c r="L55" s="30"/>
      <c r="M55" s="20"/>
      <c r="N55" s="20"/>
      <c r="O55" s="20"/>
      <c r="P55" s="20"/>
      <c r="Q55" s="20"/>
      <c r="R55" s="20"/>
      <c r="S55" s="20"/>
      <c r="T55" s="20"/>
      <c r="U55" s="21"/>
    </row>
    <row r="56" spans="1:21" ht="18.75" customHeight="1">
      <c r="A56" s="15"/>
      <c r="B56" s="16"/>
      <c r="F56" s="10"/>
      <c r="G56" s="10"/>
      <c r="H56" s="10"/>
      <c r="I56" s="10"/>
      <c r="J56" s="10"/>
      <c r="K56" s="10"/>
      <c r="L56" s="10"/>
      <c r="U56" s="17"/>
    </row>
    <row r="57" spans="1:21">
      <c r="A57" s="15"/>
      <c r="B57" s="23"/>
      <c r="C57" s="8" t="s">
        <v>43</v>
      </c>
      <c r="U57" s="17"/>
    </row>
    <row r="58" spans="1:21">
      <c r="A58" s="15"/>
      <c r="C58" s="8" t="s">
        <v>20</v>
      </c>
      <c r="F58" s="10" t="s">
        <v>21</v>
      </c>
      <c r="G58" s="18"/>
      <c r="H58" s="10" t="s">
        <v>22</v>
      </c>
      <c r="I58" s="18"/>
      <c r="J58" s="10" t="s">
        <v>23</v>
      </c>
      <c r="K58" s="18"/>
      <c r="L58" s="10" t="s">
        <v>24</v>
      </c>
      <c r="M58" s="10" t="s">
        <v>25</v>
      </c>
      <c r="N58" s="10" t="s">
        <v>21</v>
      </c>
      <c r="O58" s="18"/>
      <c r="P58" s="10" t="s">
        <v>22</v>
      </c>
      <c r="Q58" s="18"/>
      <c r="R58" s="10" t="s">
        <v>23</v>
      </c>
      <c r="S58" s="18"/>
      <c r="T58" s="10" t="s">
        <v>24</v>
      </c>
      <c r="U58" s="17"/>
    </row>
    <row r="59" spans="1:21">
      <c r="A59" s="15"/>
      <c r="C59" s="8" t="s">
        <v>32</v>
      </c>
      <c r="U59" s="17"/>
    </row>
    <row r="60" spans="1:21">
      <c r="A60" s="15"/>
      <c r="C60" s="18"/>
      <c r="D60" s="8" t="s">
        <v>44</v>
      </c>
      <c r="U60" s="17"/>
    </row>
    <row r="61" spans="1:21">
      <c r="A61" s="15"/>
      <c r="C61" s="18"/>
      <c r="D61" s="8" t="s">
        <v>45</v>
      </c>
      <c r="U61" s="17"/>
    </row>
    <row r="62" spans="1:21">
      <c r="A62" s="15"/>
      <c r="C62" s="18"/>
      <c r="D62" s="35" t="s">
        <v>55</v>
      </c>
      <c r="U62" s="17"/>
    </row>
    <row r="63" spans="1:21">
      <c r="A63" s="15"/>
      <c r="D63" s="93"/>
      <c r="E63" s="85"/>
      <c r="F63" s="85"/>
      <c r="G63" s="85"/>
      <c r="H63" s="85"/>
      <c r="I63" s="85"/>
      <c r="J63" s="85"/>
      <c r="K63" s="85"/>
      <c r="L63" s="85"/>
      <c r="M63" s="85"/>
      <c r="N63" s="85"/>
      <c r="O63" s="85"/>
      <c r="P63" s="85"/>
      <c r="Q63" s="85"/>
      <c r="R63" s="85"/>
      <c r="S63" s="85"/>
      <c r="T63" s="86"/>
      <c r="U63" s="17"/>
    </row>
    <row r="64" spans="1:21">
      <c r="A64" s="15"/>
      <c r="D64" s="87"/>
      <c r="E64" s="88"/>
      <c r="F64" s="88"/>
      <c r="G64" s="88"/>
      <c r="H64" s="88"/>
      <c r="I64" s="88"/>
      <c r="J64" s="88"/>
      <c r="K64" s="88"/>
      <c r="L64" s="88"/>
      <c r="M64" s="88"/>
      <c r="N64" s="88"/>
      <c r="O64" s="88"/>
      <c r="P64" s="88"/>
      <c r="Q64" s="88"/>
      <c r="R64" s="88"/>
      <c r="S64" s="88"/>
      <c r="T64" s="89"/>
      <c r="U64" s="17"/>
    </row>
    <row r="65" spans="1:21">
      <c r="A65" s="15"/>
      <c r="D65" s="90"/>
      <c r="E65" s="91"/>
      <c r="F65" s="91"/>
      <c r="G65" s="91"/>
      <c r="H65" s="91"/>
      <c r="I65" s="91"/>
      <c r="J65" s="91"/>
      <c r="K65" s="91"/>
      <c r="L65" s="91"/>
      <c r="M65" s="91"/>
      <c r="N65" s="91"/>
      <c r="O65" s="91"/>
      <c r="P65" s="91"/>
      <c r="Q65" s="91"/>
      <c r="R65" s="91"/>
      <c r="S65" s="91"/>
      <c r="T65" s="92"/>
      <c r="U65" s="17"/>
    </row>
    <row r="66" spans="1:21">
      <c r="A66" s="15"/>
      <c r="D66" s="9"/>
      <c r="U66" s="17"/>
    </row>
    <row r="67" spans="1:21" ht="11.25" customHeight="1" thickBot="1">
      <c r="A67" s="25"/>
      <c r="B67" s="26"/>
      <c r="C67" s="26"/>
      <c r="D67" s="26"/>
      <c r="E67" s="26"/>
      <c r="F67" s="26"/>
      <c r="G67" s="26"/>
      <c r="H67" s="26"/>
      <c r="I67" s="26"/>
      <c r="J67" s="26"/>
      <c r="K67" s="26"/>
      <c r="L67" s="26"/>
      <c r="M67" s="26"/>
      <c r="N67" s="26"/>
      <c r="O67" s="26"/>
      <c r="P67" s="26"/>
      <c r="Q67" s="26"/>
      <c r="R67" s="26"/>
      <c r="S67" s="26"/>
      <c r="T67" s="26"/>
      <c r="U67" s="27"/>
    </row>
  </sheetData>
  <mergeCells count="38">
    <mergeCell ref="D51:T53"/>
    <mergeCell ref="D63:T65"/>
    <mergeCell ref="H7:M7"/>
    <mergeCell ref="O10:T10"/>
    <mergeCell ref="O11:T11"/>
    <mergeCell ref="O12:T12"/>
    <mergeCell ref="O13:T13"/>
    <mergeCell ref="M37:N37"/>
    <mergeCell ref="O37:Q37"/>
    <mergeCell ref="R37:T37"/>
    <mergeCell ref="D38:L38"/>
    <mergeCell ref="M38:N38"/>
    <mergeCell ref="O38:Q38"/>
    <mergeCell ref="R38:T38"/>
    <mergeCell ref="M35:N35"/>
    <mergeCell ref="O35:Q35"/>
    <mergeCell ref="R35:T35"/>
    <mergeCell ref="M36:N36"/>
    <mergeCell ref="O36:Q36"/>
    <mergeCell ref="R36:T36"/>
    <mergeCell ref="M33:N33"/>
    <mergeCell ref="O33:Q33"/>
    <mergeCell ref="R33:T33"/>
    <mergeCell ref="M34:N34"/>
    <mergeCell ref="O34:Q34"/>
    <mergeCell ref="R34:T34"/>
    <mergeCell ref="F32:L32"/>
    <mergeCell ref="M32:Q32"/>
    <mergeCell ref="R32:T32"/>
    <mergeCell ref="L1:U1"/>
    <mergeCell ref="A3:U3"/>
    <mergeCell ref="H5:M5"/>
    <mergeCell ref="N5:T5"/>
    <mergeCell ref="H6:M6"/>
    <mergeCell ref="N6:T6"/>
    <mergeCell ref="H8:M8"/>
    <mergeCell ref="N8:T8"/>
    <mergeCell ref="N7:T7"/>
  </mergeCells>
  <phoneticPr fontId="9"/>
  <dataValidations count="1">
    <dataValidation type="list" allowBlank="1" showInputMessage="1" showErrorMessage="1" sqref="D21:D22 B57 B42 B27 B18 N10:N12 C46:C49 C44 C60:C62" xr:uid="{09AA7AD9-DDC4-4E28-A1D7-1FD70D993F89}">
      <formula1>$Z$3</formula1>
    </dataValidation>
  </dataValidations>
  <pageMargins left="0.7" right="0.7" top="0.75" bottom="0.75" header="0.3" footer="0.3"/>
  <pageSetup paperSize="9" fitToHeight="0" orientation="portrait" r:id="rId1"/>
  <rowBreaks count="1" manualBreakCount="1">
    <brk id="40" max="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931DA-FD92-4F99-8F07-EAEDBA3EA32D}">
  <sheetPr>
    <tabColor rgb="FF00B050"/>
  </sheetPr>
  <dimension ref="A1:AQ31"/>
  <sheetViews>
    <sheetView view="pageBreakPreview" zoomScale="115" zoomScaleNormal="120" zoomScaleSheetLayoutView="115" workbookViewId="0"/>
  </sheetViews>
  <sheetFormatPr defaultColWidth="2.25" defaultRowHeight="12"/>
  <cols>
    <col min="1" max="1" width="3.25" style="47" bestFit="1" customWidth="1"/>
    <col min="2" max="40" width="2.25" style="47"/>
    <col min="41" max="41" width="2.25" style="47" customWidth="1"/>
    <col min="42" max="42" width="2.5" style="47" hidden="1" customWidth="1"/>
    <col min="43" max="43" width="13.25" style="47" customWidth="1"/>
    <col min="44" max="44" width="1.625" style="47" customWidth="1"/>
    <col min="45" max="45" width="2.25" style="47" customWidth="1"/>
    <col min="46" max="16384" width="2.25" style="47"/>
  </cols>
  <sheetData>
    <row r="1" spans="1:43" ht="13.5" customHeight="1">
      <c r="A1" s="47" t="s">
        <v>108</v>
      </c>
      <c r="B1" s="48"/>
      <c r="C1" s="48"/>
    </row>
    <row r="2" spans="1:43" ht="8.25" customHeight="1">
      <c r="B2" s="48"/>
      <c r="C2" s="48"/>
    </row>
    <row r="3" spans="1:43" ht="18" customHeight="1">
      <c r="A3" s="132" t="s">
        <v>76</v>
      </c>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row>
    <row r="4" spans="1:43" ht="18" customHeight="1">
      <c r="A4" s="133" t="s">
        <v>77</v>
      </c>
      <c r="B4" s="133"/>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row>
    <row r="5" spans="1:43" ht="8.25" customHeight="1">
      <c r="A5" s="48"/>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row>
    <row r="6" spans="1:43">
      <c r="B6" s="48"/>
      <c r="C6" s="48"/>
      <c r="AB6" s="49" t="s">
        <v>78</v>
      </c>
      <c r="AC6" s="134"/>
      <c r="AD6" s="134"/>
      <c r="AE6" s="48" t="s">
        <v>79</v>
      </c>
      <c r="AF6" s="134"/>
      <c r="AG6" s="134"/>
      <c r="AH6" s="48" t="s">
        <v>80</v>
      </c>
      <c r="AI6" s="134"/>
      <c r="AJ6" s="134"/>
      <c r="AK6" s="48" t="s">
        <v>81</v>
      </c>
      <c r="AL6" s="48"/>
    </row>
    <row r="7" spans="1:43" ht="18" customHeight="1">
      <c r="A7" s="131" t="s">
        <v>82</v>
      </c>
      <c r="B7" s="131"/>
      <c r="C7" s="131"/>
      <c r="D7" s="131"/>
      <c r="E7" s="131"/>
      <c r="F7" s="131"/>
      <c r="H7" s="47" t="s">
        <v>83</v>
      </c>
    </row>
    <row r="8" spans="1:43" ht="8.25" customHeight="1">
      <c r="B8" s="48"/>
      <c r="C8" s="48"/>
    </row>
    <row r="9" spans="1:43" ht="13.5">
      <c r="A9" s="47" t="s">
        <v>84</v>
      </c>
      <c r="B9" s="48"/>
      <c r="C9" s="48"/>
      <c r="AP9" s="47" t="s">
        <v>12</v>
      </c>
      <c r="AQ9"/>
    </row>
    <row r="10" spans="1:43" ht="13.5">
      <c r="B10" s="48"/>
      <c r="C10" s="48"/>
      <c r="AQ10"/>
    </row>
    <row r="11" spans="1:43" ht="17.25" customHeight="1">
      <c r="A11" s="47" t="s">
        <v>85</v>
      </c>
      <c r="B11" s="48"/>
      <c r="C11" s="48"/>
      <c r="AP11" s="47">
        <v>1</v>
      </c>
      <c r="AQ11"/>
    </row>
    <row r="12" spans="1:43" ht="21" customHeight="1">
      <c r="A12" s="50" t="s">
        <v>86</v>
      </c>
      <c r="B12" s="51"/>
      <c r="C12" s="51"/>
      <c r="D12" s="52"/>
      <c r="E12" s="52"/>
      <c r="F12" s="52"/>
      <c r="G12" s="52"/>
      <c r="H12" s="52"/>
      <c r="I12" s="52"/>
      <c r="J12" s="53"/>
      <c r="K12" s="107"/>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9"/>
      <c r="AP12" s="47">
        <v>2</v>
      </c>
      <c r="AQ12"/>
    </row>
    <row r="13" spans="1:43" ht="18" customHeight="1">
      <c r="A13" s="50" t="s">
        <v>87</v>
      </c>
      <c r="B13" s="51"/>
      <c r="C13" s="51"/>
      <c r="D13" s="52"/>
      <c r="E13" s="52"/>
      <c r="F13" s="52"/>
      <c r="G13" s="52"/>
      <c r="H13" s="52"/>
      <c r="I13" s="52"/>
      <c r="J13" s="52"/>
      <c r="K13" s="50" t="s">
        <v>88</v>
      </c>
      <c r="L13" s="52"/>
      <c r="M13" s="52"/>
      <c r="N13" s="52"/>
      <c r="O13" s="52"/>
      <c r="P13" s="52"/>
      <c r="Q13" s="53"/>
      <c r="R13" s="107"/>
      <c r="S13" s="108"/>
      <c r="T13" s="108"/>
      <c r="U13" s="108"/>
      <c r="V13" s="108"/>
      <c r="W13" s="108"/>
      <c r="X13" s="109"/>
      <c r="Y13" s="50" t="s">
        <v>89</v>
      </c>
      <c r="Z13" s="52"/>
      <c r="AA13" s="52"/>
      <c r="AB13" s="52"/>
      <c r="AC13" s="52"/>
      <c r="AD13" s="52"/>
      <c r="AE13" s="53"/>
      <c r="AF13" s="107"/>
      <c r="AG13" s="108"/>
      <c r="AH13" s="108"/>
      <c r="AI13" s="108"/>
      <c r="AJ13" s="108"/>
      <c r="AK13" s="108"/>
      <c r="AL13" s="109"/>
      <c r="AP13" s="47">
        <v>3</v>
      </c>
    </row>
    <row r="14" spans="1:43">
      <c r="A14" s="110" t="s">
        <v>90</v>
      </c>
      <c r="B14" s="111"/>
      <c r="C14" s="111"/>
      <c r="D14" s="111"/>
      <c r="E14" s="111"/>
      <c r="F14" s="111"/>
      <c r="G14" s="111"/>
      <c r="H14" s="111"/>
      <c r="I14" s="111"/>
      <c r="J14" s="112"/>
      <c r="K14" s="54" t="s">
        <v>91</v>
      </c>
      <c r="L14" s="54"/>
      <c r="M14" s="54"/>
      <c r="N14" s="54"/>
      <c r="O14" s="119"/>
      <c r="P14" s="119"/>
      <c r="Q14" s="119"/>
      <c r="R14" s="54" t="s">
        <v>92</v>
      </c>
      <c r="S14" s="120"/>
      <c r="T14" s="120"/>
      <c r="U14" s="120"/>
      <c r="V14" s="54" t="s">
        <v>93</v>
      </c>
      <c r="W14" s="54"/>
      <c r="X14" s="54"/>
      <c r="Y14" s="54"/>
      <c r="Z14" s="54"/>
      <c r="AA14" s="54"/>
      <c r="AB14" s="54"/>
      <c r="AC14" s="54"/>
      <c r="AD14" s="54"/>
      <c r="AE14" s="54"/>
      <c r="AF14" s="54"/>
      <c r="AG14" s="54"/>
      <c r="AH14" s="54"/>
      <c r="AI14" s="54"/>
      <c r="AJ14" s="54"/>
      <c r="AK14" s="54"/>
      <c r="AL14" s="55"/>
      <c r="AP14" s="47">
        <v>4</v>
      </c>
    </row>
    <row r="15" spans="1:43" ht="13.5" customHeight="1">
      <c r="A15" s="113"/>
      <c r="B15" s="114"/>
      <c r="C15" s="114"/>
      <c r="D15" s="114"/>
      <c r="E15" s="114"/>
      <c r="F15" s="114"/>
      <c r="G15" s="114"/>
      <c r="H15" s="114"/>
      <c r="I15" s="114"/>
      <c r="J15" s="115"/>
      <c r="K15" s="121"/>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3"/>
      <c r="AP15" s="47">
        <v>5</v>
      </c>
    </row>
    <row r="16" spans="1:43" ht="13.5" customHeight="1">
      <c r="A16" s="116"/>
      <c r="B16" s="117"/>
      <c r="C16" s="117"/>
      <c r="D16" s="117"/>
      <c r="E16" s="117"/>
      <c r="F16" s="117"/>
      <c r="G16" s="117"/>
      <c r="H16" s="117"/>
      <c r="I16" s="117"/>
      <c r="J16" s="118"/>
      <c r="K16" s="124"/>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6"/>
      <c r="AP16" s="47">
        <v>6</v>
      </c>
    </row>
    <row r="17" spans="1:42" ht="18.75" customHeight="1">
      <c r="A17" s="50" t="s">
        <v>94</v>
      </c>
      <c r="B17" s="51"/>
      <c r="C17" s="51"/>
      <c r="D17" s="52"/>
      <c r="E17" s="52"/>
      <c r="F17" s="52"/>
      <c r="G17" s="52"/>
      <c r="H17" s="52"/>
      <c r="I17" s="52"/>
      <c r="J17" s="52"/>
      <c r="K17" s="50" t="s">
        <v>95</v>
      </c>
      <c r="L17" s="52"/>
      <c r="M17" s="52"/>
      <c r="N17" s="52"/>
      <c r="O17" s="52"/>
      <c r="P17" s="52"/>
      <c r="Q17" s="53"/>
      <c r="R17" s="107"/>
      <c r="S17" s="108"/>
      <c r="T17" s="108"/>
      <c r="U17" s="108"/>
      <c r="V17" s="108"/>
      <c r="W17" s="108"/>
      <c r="X17" s="109"/>
      <c r="Y17" s="50" t="s">
        <v>96</v>
      </c>
      <c r="Z17" s="52"/>
      <c r="AA17" s="52"/>
      <c r="AB17" s="52"/>
      <c r="AC17" s="52"/>
      <c r="AD17" s="52"/>
      <c r="AE17" s="53"/>
      <c r="AF17" s="127"/>
      <c r="AG17" s="128"/>
      <c r="AH17" s="128"/>
      <c r="AI17" s="128"/>
      <c r="AJ17" s="128"/>
      <c r="AK17" s="128"/>
      <c r="AL17" s="129"/>
      <c r="AP17" s="47">
        <v>7</v>
      </c>
    </row>
    <row r="18" spans="1:42" ht="18.75" customHeight="1">
      <c r="A18" s="50" t="s">
        <v>97</v>
      </c>
      <c r="B18" s="51"/>
      <c r="C18" s="51"/>
      <c r="D18" s="52"/>
      <c r="E18" s="52"/>
      <c r="F18" s="52"/>
      <c r="G18" s="52"/>
      <c r="H18" s="52"/>
      <c r="I18" s="52"/>
      <c r="J18" s="52"/>
      <c r="K18" s="50" t="s">
        <v>88</v>
      </c>
      <c r="L18" s="52"/>
      <c r="M18" s="52"/>
      <c r="N18" s="52"/>
      <c r="O18" s="52"/>
      <c r="P18" s="52"/>
      <c r="Q18" s="53"/>
      <c r="R18" s="107"/>
      <c r="S18" s="108"/>
      <c r="T18" s="108"/>
      <c r="U18" s="108"/>
      <c r="V18" s="108"/>
      <c r="W18" s="108"/>
      <c r="X18" s="109"/>
      <c r="Y18" s="50" t="s">
        <v>89</v>
      </c>
      <c r="Z18" s="52"/>
      <c r="AA18" s="52"/>
      <c r="AB18" s="52"/>
      <c r="AC18" s="52"/>
      <c r="AD18" s="52"/>
      <c r="AE18" s="53"/>
      <c r="AF18" s="107"/>
      <c r="AG18" s="108"/>
      <c r="AH18" s="108"/>
      <c r="AI18" s="108"/>
      <c r="AJ18" s="108"/>
      <c r="AK18" s="108"/>
      <c r="AL18" s="109"/>
      <c r="AP18" s="47">
        <v>8</v>
      </c>
    </row>
    <row r="19" spans="1:42" ht="18.75" customHeight="1">
      <c r="A19" s="50" t="s">
        <v>98</v>
      </c>
      <c r="B19" s="51"/>
      <c r="C19" s="51"/>
      <c r="D19" s="52"/>
      <c r="E19" s="52"/>
      <c r="F19" s="52"/>
      <c r="G19" s="52"/>
      <c r="H19" s="52"/>
      <c r="I19" s="52"/>
      <c r="J19" s="53"/>
      <c r="K19" s="99"/>
      <c r="L19" s="100"/>
      <c r="M19" s="100"/>
      <c r="N19" s="100"/>
      <c r="O19" s="100"/>
      <c r="P19" s="100"/>
      <c r="Q19" s="130"/>
      <c r="R19" s="47" t="s">
        <v>99</v>
      </c>
      <c r="AP19" s="47">
        <v>9</v>
      </c>
    </row>
    <row r="20" spans="1:42" ht="18.75" customHeight="1">
      <c r="B20" s="48"/>
      <c r="C20" s="48"/>
      <c r="AP20" s="47">
        <v>10</v>
      </c>
    </row>
    <row r="21" spans="1:42" ht="18.75" customHeight="1">
      <c r="A21" s="47" t="s">
        <v>110</v>
      </c>
      <c r="B21" s="48"/>
      <c r="C21" s="48"/>
    </row>
    <row r="22" spans="1:42" ht="21" customHeight="1">
      <c r="A22" s="47" t="s">
        <v>109</v>
      </c>
    </row>
    <row r="23" spans="1:42" ht="21" customHeight="1">
      <c r="B23" s="56" t="s">
        <v>100</v>
      </c>
    </row>
    <row r="24" spans="1:42" ht="21" customHeight="1">
      <c r="A24" s="104" t="s">
        <v>101</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6"/>
      <c r="Z24" s="104" t="s">
        <v>102</v>
      </c>
      <c r="AA24" s="105"/>
      <c r="AB24" s="105"/>
      <c r="AC24" s="105"/>
      <c r="AD24" s="105"/>
      <c r="AE24" s="105"/>
      <c r="AF24" s="105"/>
      <c r="AG24" s="105"/>
      <c r="AH24" s="105"/>
      <c r="AI24" s="105"/>
      <c r="AJ24" s="105"/>
      <c r="AK24" s="105"/>
      <c r="AL24" s="106"/>
    </row>
    <row r="25" spans="1:42" ht="19.5" customHeight="1">
      <c r="A25" s="50" t="s">
        <v>103</v>
      </c>
      <c r="B25" s="52"/>
      <c r="C25" s="52"/>
      <c r="D25" s="52"/>
      <c r="E25" s="52"/>
      <c r="F25" s="52"/>
      <c r="G25" s="52"/>
      <c r="H25" s="52"/>
      <c r="I25" s="52"/>
      <c r="J25" s="52"/>
      <c r="K25" s="52"/>
      <c r="L25" s="52"/>
      <c r="M25" s="52"/>
      <c r="N25" s="52"/>
      <c r="O25" s="52"/>
      <c r="P25" s="52"/>
      <c r="Q25" s="52"/>
      <c r="R25" s="52"/>
      <c r="S25" s="52"/>
      <c r="T25" s="52"/>
      <c r="U25" s="52"/>
      <c r="V25" s="52"/>
      <c r="W25" s="52"/>
      <c r="X25" s="52"/>
      <c r="Y25" s="53"/>
      <c r="Z25" s="99"/>
      <c r="AA25" s="100"/>
      <c r="AB25" s="100"/>
      <c r="AC25" s="100"/>
      <c r="AD25" s="100"/>
      <c r="AE25" s="100"/>
      <c r="AF25" s="100"/>
      <c r="AG25" s="100"/>
      <c r="AH25" s="100"/>
      <c r="AI25" s="100"/>
      <c r="AJ25" s="100"/>
      <c r="AK25" s="100"/>
      <c r="AL25" s="53" t="s">
        <v>63</v>
      </c>
    </row>
    <row r="26" spans="1:42" ht="19.5" customHeight="1">
      <c r="A26" s="50" t="s">
        <v>104</v>
      </c>
      <c r="B26" s="52"/>
      <c r="C26" s="52"/>
      <c r="D26" s="52"/>
      <c r="E26" s="52"/>
      <c r="F26" s="52"/>
      <c r="G26" s="52"/>
      <c r="H26" s="52"/>
      <c r="I26" s="52"/>
      <c r="J26" s="52"/>
      <c r="K26" s="52"/>
      <c r="L26" s="52"/>
      <c r="M26" s="52"/>
      <c r="N26" s="52"/>
      <c r="O26" s="52"/>
      <c r="P26" s="52"/>
      <c r="Q26" s="52"/>
      <c r="R26" s="52"/>
      <c r="S26" s="52"/>
      <c r="T26" s="52"/>
      <c r="U26" s="52"/>
      <c r="V26" s="52"/>
      <c r="W26" s="52"/>
      <c r="X26" s="52"/>
      <c r="Y26" s="53"/>
      <c r="Z26" s="99"/>
      <c r="AA26" s="100"/>
      <c r="AB26" s="100"/>
      <c r="AC26" s="100"/>
      <c r="AD26" s="100"/>
      <c r="AE26" s="100"/>
      <c r="AF26" s="100"/>
      <c r="AG26" s="100"/>
      <c r="AH26" s="100"/>
      <c r="AI26" s="100"/>
      <c r="AJ26" s="100"/>
      <c r="AK26" s="100"/>
      <c r="AL26" s="53" t="s">
        <v>63</v>
      </c>
    </row>
    <row r="27" spans="1:42" ht="19.5" customHeight="1">
      <c r="A27" s="50" t="s">
        <v>3</v>
      </c>
      <c r="B27" s="52"/>
      <c r="C27" s="52"/>
      <c r="D27" s="52"/>
      <c r="E27" s="52"/>
      <c r="F27" s="52"/>
      <c r="G27" s="52"/>
      <c r="H27" s="52"/>
      <c r="I27" s="52"/>
      <c r="J27" s="52"/>
      <c r="K27" s="52"/>
      <c r="L27" s="52"/>
      <c r="M27" s="52"/>
      <c r="N27" s="52"/>
      <c r="O27" s="52"/>
      <c r="P27" s="52"/>
      <c r="Q27" s="52"/>
      <c r="R27" s="52"/>
      <c r="S27" s="52"/>
      <c r="T27" s="52"/>
      <c r="U27" s="52"/>
      <c r="V27" s="52"/>
      <c r="W27" s="52"/>
      <c r="X27" s="52"/>
      <c r="Y27" s="53"/>
      <c r="Z27" s="99"/>
      <c r="AA27" s="100"/>
      <c r="AB27" s="100"/>
      <c r="AC27" s="100"/>
      <c r="AD27" s="100"/>
      <c r="AE27" s="100"/>
      <c r="AF27" s="100"/>
      <c r="AG27" s="100"/>
      <c r="AH27" s="100"/>
      <c r="AI27" s="100"/>
      <c r="AJ27" s="100"/>
      <c r="AK27" s="100"/>
      <c r="AL27" s="53" t="s">
        <v>63</v>
      </c>
    </row>
    <row r="28" spans="1:42" ht="19.5" customHeight="1">
      <c r="A28" s="50" t="s">
        <v>105</v>
      </c>
      <c r="B28" s="52"/>
      <c r="C28" s="52"/>
      <c r="D28" s="52"/>
      <c r="E28" s="52"/>
      <c r="F28" s="52"/>
      <c r="G28" s="52"/>
      <c r="H28" s="52"/>
      <c r="I28" s="52"/>
      <c r="J28" s="52"/>
      <c r="K28" s="52"/>
      <c r="L28" s="52"/>
      <c r="M28" s="52"/>
      <c r="N28" s="52"/>
      <c r="O28" s="52"/>
      <c r="P28" s="52"/>
      <c r="Q28" s="52"/>
      <c r="R28" s="52"/>
      <c r="S28" s="52"/>
      <c r="T28" s="52"/>
      <c r="U28" s="52"/>
      <c r="V28" s="52"/>
      <c r="W28" s="52"/>
      <c r="X28" s="52"/>
      <c r="Y28" s="53"/>
      <c r="Z28" s="99"/>
      <c r="AA28" s="100"/>
      <c r="AB28" s="100"/>
      <c r="AC28" s="100"/>
      <c r="AD28" s="100"/>
      <c r="AE28" s="100"/>
      <c r="AF28" s="100"/>
      <c r="AG28" s="100"/>
      <c r="AH28" s="100"/>
      <c r="AI28" s="100"/>
      <c r="AJ28" s="100"/>
      <c r="AK28" s="100"/>
      <c r="AL28" s="53" t="s">
        <v>63</v>
      </c>
    </row>
    <row r="30" spans="1:42" ht="15.75" customHeight="1">
      <c r="Y30" s="47" t="s">
        <v>106</v>
      </c>
      <c r="Z30" s="101">
        <f>Z25+Z26+Z27+Z28</f>
        <v>0</v>
      </c>
      <c r="AA30" s="102"/>
      <c r="AB30" s="102"/>
      <c r="AC30" s="102"/>
      <c r="AD30" s="102"/>
      <c r="AE30" s="102"/>
      <c r="AF30" s="102"/>
      <c r="AG30" s="102"/>
      <c r="AH30" s="102"/>
      <c r="AI30" s="102"/>
      <c r="AJ30" s="103"/>
      <c r="AK30" s="47" t="s">
        <v>107</v>
      </c>
      <c r="AL30" s="47" t="s">
        <v>63</v>
      </c>
    </row>
    <row r="31" spans="1:42">
      <c r="Z31" s="57"/>
    </row>
  </sheetData>
  <mergeCells count="26">
    <mergeCell ref="A7:F7"/>
    <mergeCell ref="A3:AL3"/>
    <mergeCell ref="A4:AL4"/>
    <mergeCell ref="AC6:AD6"/>
    <mergeCell ref="AF6:AG6"/>
    <mergeCell ref="AI6:AJ6"/>
    <mergeCell ref="A24:Y24"/>
    <mergeCell ref="Z24:AL24"/>
    <mergeCell ref="K12:AL12"/>
    <mergeCell ref="R13:X13"/>
    <mergeCell ref="AF13:AL13"/>
    <mergeCell ref="A14:J16"/>
    <mergeCell ref="O14:Q14"/>
    <mergeCell ref="S14:U14"/>
    <mergeCell ref="K15:AL15"/>
    <mergeCell ref="K16:AL16"/>
    <mergeCell ref="R17:X17"/>
    <mergeCell ref="AF17:AL17"/>
    <mergeCell ref="R18:X18"/>
    <mergeCell ref="AF18:AL18"/>
    <mergeCell ref="K19:Q19"/>
    <mergeCell ref="Z25:AK25"/>
    <mergeCell ref="Z26:AK26"/>
    <mergeCell ref="Z27:AK27"/>
    <mergeCell ref="Z28:AK28"/>
    <mergeCell ref="Z30:AJ30"/>
  </mergeCells>
  <phoneticPr fontId="9"/>
  <dataValidations count="1">
    <dataValidation type="list" allowBlank="1" showInputMessage="1" sqref="K19:Q19" xr:uid="{8C301987-C70E-4088-A53D-7FCA7D693075}">
      <formula1>$AP$11:$AP$20</formula1>
    </dataValidation>
  </dataValidations>
  <pageMargins left="0.70866141732283472" right="0.70866141732283472" top="0.74803149606299213" bottom="0.74803149606299213" header="0.31496062992125984" footer="0.31496062992125984"/>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②精算書（第５号様式の別紙1（経営改善・精算書））</vt:lpstr>
      <vt:lpstr>③実績報告書（第５号様式の別紙2（経営改善・実績報告書）</vt:lpstr>
      <vt:lpstr>④実績報告用総括表（参考様式１）</vt:lpstr>
      <vt:lpstr>'②精算書（第５号様式の別紙1（経営改善・精算書））'!Print_Area</vt:lpstr>
      <vt:lpstr>'③実績報告書（第５号様式の別紙2（経営改善・実績報告書）'!Print_Area</vt:lpstr>
      <vt:lpstr>'④実績報告用総括表（参考様式１）'!Print_Area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伊藤 有夏</cp:lastModifiedBy>
  <cp:lastPrinted>2025-06-25T06:26:08Z</cp:lastPrinted>
  <dcterms:created xsi:type="dcterms:W3CDTF">2018-06-19T01:27:02Z</dcterms:created>
  <dcterms:modified xsi:type="dcterms:W3CDTF">2025-11-25T05:17:51Z</dcterms:modified>
</cp:coreProperties>
</file>