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<sst xmlns="http://schemas.openxmlformats.org/spreadsheetml/2006/main" count="867" uniqueCount="867">
  <si>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</si>
  <si>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南和広域医療企業団吉野病院</t>
  </si>
  <si>
    <t>〒639-3114　吉野郡吉野町大字丹治１３０番地の１</t>
  </si>
  <si>
    <t>病棟の建築時期と構造</t>
  </si>
  <si>
    <t>建物情報＼病棟名</t>
  </si>
  <si>
    <t>2階病棟</t>
  </si>
  <si>
    <t>3階病棟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</si>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</sst>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50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46</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46</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50</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113</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17</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112</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1.6</v>
      </c>
      <c r="M187" s="181">
        <v>0.9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0.9</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185</v>
      </c>
      <c r="M214" s="1"/>
      <c r="N214" s="225"/>
      <c r="O214" s="225"/>
      <c r="P214" s="225"/>
      <c r="Q214" s="225"/>
      <c r="R214" s="225"/>
      <c r="S214" s="225"/>
    </row>
    <row r="215" ht="20.25" customHeight="1">
      <c r="C215" s="25"/>
      <c r="I215" s="47" t="s">
        <v>74</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3</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0.9</v>
      </c>
      <c r="N217" s="199">
        <v>0.9</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0.9</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5</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1</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1</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2</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148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0.9</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559</v>
      </c>
      <c r="M314" s="289">
        <v>173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475</v>
      </c>
      <c r="M315" s="181">
        <v>173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84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14398</v>
      </c>
      <c r="M318" s="181">
        <v>14036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557</v>
      </c>
      <c r="M319" s="181">
        <v>175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559</v>
      </c>
      <c r="M327" s="181">
        <v>173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v>173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169</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337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557</v>
      </c>
      <c r="M335" s="181">
        <v>175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173</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229</v>
      </c>
      <c r="M337" s="181">
        <v>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27</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22</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54</v>
      </c>
      <c r="M340" s="181">
        <v>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4</v>
      </c>
      <c r="M341" s="181">
        <v>8</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13</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35</v>
      </c>
      <c r="M343" s="181">
        <v>143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384</v>
      </c>
      <c r="M352" s="181">
        <v>174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365</v>
      </c>
      <c r="M353" s="181">
        <v>172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18</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7</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7</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353</v>
      </c>
      <c r="M388" s="263" t="s">
        <v>354</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108</v>
      </c>
      <c r="D396" s="316"/>
      <c r="E396" s="316"/>
      <c r="F396" s="316"/>
      <c r="G396" s="316"/>
      <c r="H396" s="317"/>
      <c r="I396" s="355"/>
      <c r="J396" s="148" t="str">
        <f t="shared" si="63"/>
        <v>未確認</v>
      </c>
      <c r="K396" s="238" t="str">
        <f t="shared" si="64"/>
        <v>※</v>
      </c>
      <c r="L396" s="241">
        <v>768</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0</v>
      </c>
      <c r="M401" s="185">
        <v>628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113</v>
      </c>
      <c r="D456" s="316"/>
      <c r="E456" s="316"/>
      <c r="F456" s="316"/>
      <c r="G456" s="316"/>
      <c r="H456" s="317"/>
      <c r="I456" s="355"/>
      <c r="J456" s="148" t="str">
        <f t="shared" si="67"/>
        <v>未確認</v>
      </c>
      <c r="K456" s="238" t="str">
        <f t="shared" si="68"/>
        <v>※</v>
      </c>
      <c r="L456" s="241">
        <v>409</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4</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15</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706</v>
      </c>
      <c r="M547" s="185">
        <v>511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19.4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4.1</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3.8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2.1</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3.9</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19.8</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1.7</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1.5</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1.5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109</v>
      </c>
      <c r="M638" s="185">
        <v>26</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270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57</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13</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59</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216</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6</v>
      </c>
      <c r="M662" s="185">
        <v>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8</v>
      </c>
      <c r="M663" s="185">
        <v>9</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11</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589</v>
      </c>
      <c r="M673" s="185">
        <v>218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54</v>
      </c>
      <c r="M675" s="185">
        <v>49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205</v>
      </c>
      <c r="M676" s="185">
        <v>46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160</v>
      </c>
      <c r="M677" s="185">
        <v>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173</v>
      </c>
      <c r="M678" s="185">
        <v>105</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381</v>
      </c>
      <c r="M683" s="185">
        <v>64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139</v>
      </c>
      <c r="M686" s="185">
        <v>131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384</v>
      </c>
      <c r="M697" s="279">
        <v>174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38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2</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11</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