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<sst xmlns="http://schemas.openxmlformats.org/spreadsheetml/2006/main" count="869" uniqueCount="869">
  <si>
    <t>Q1_1_byouinmei</t>
  </si>
  <si>
    <t>奈良友紘会病院</t>
  </si>
  <si>
    <t>〒639-0212　北葛城郡上牧町服部台５－２－１</t>
  </si>
  <si>
    <t>病棟の建築時期と構造</t>
  </si>
  <si>
    <t>建物情報＼病棟名</t>
  </si>
  <si>
    <t>3階南病棟</t>
  </si>
  <si>
    <t>3階北病棟</t>
  </si>
  <si>
    <t>4階南病棟</t>
  </si>
  <si>
    <t>4階北病棟</t>
  </si>
  <si>
    <t>様式１病院病棟票(1)</t>
  </si>
  <si>
    <t>建築時期</t>
  </si>
  <si>
    <t>1988</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</si>
  <si>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</si>
  <si>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</si>
  <si>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</si>
  <si>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</si>
  <si>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</si>
  <si>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</si>
  <si>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</si>
  <si>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</si>
  <si>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</si>
  <si>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</si>
  <si>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</si>
  <si>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</si>
  <si>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</si>
  <si>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</si>
  <si>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</si>
  <si>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</si>
  <si>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</si>
  <si>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</si>
  <si>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</si>
  <si>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</si>
  <si>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</si>
  <si>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</si>
  <si>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</si>
  <si>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</si>
  <si>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</si>
  <si>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</si>
  <si>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</si>
  <si>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</si>
  <si>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</si>
  <si>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</si>
  <si>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</si>
  <si>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</si>
  <si>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</si>
  <si>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</si>
  <si>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</si>
  <si>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</si>
  <si>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</si>
  <si>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</si>
  <si>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</si>
  <si>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</si>
  <si>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</si>
  <si>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</si>
  <si>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</si>
  <si>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</si>
  <si>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</si>
  <si>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</si>
  <si>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</si>
  <si>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</si>
  <si>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</si>
  <si>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</si>
  <si>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</si>
  <si>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</si>
  <si>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</si>
  <si>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</si>
  <si>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</si>
  <si>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</si>
  <si>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</si>
  <si>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</si>
  <si>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</si>
  <si>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</si>
  <si>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</si>
  <si>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</si>
  <si>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</si>
  <si>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</si>
  <si>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</si>
  <si>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</si>
  <si>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</si>
  <si>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</si>
  <si>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</si>
  <si>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</si>
  <si>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</si>
  <si>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</si>
  <si>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</si>
  <si>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</si>
  <si>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</si>
  <si>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</si>
  <si>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</si>
  <si>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</si>
  <si>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</si>
  <si>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</si>
  <si>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</si>
  <si>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</si>
  <si>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</si>
  <si>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</si>
  <si>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</si>
  <si>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</si>
  <si>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</si>
  <si>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</si>
  <si>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</si>
  <si>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</si>
  <si>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</si>
  <si>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</si>
  <si>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</si>
  <si>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</si>
  <si>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</si>
  <si>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様式１病院施設票(43)-3</t>
  </si>
  <si>
    <t>泌尿器科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</si>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</sst>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9</v>
      </c>
      <c r="B10" s="11"/>
      <c r="C10" s="13"/>
      <c r="D10" s="13"/>
      <c r="E10" s="13"/>
      <c r="F10" s="13"/>
      <c r="G10" s="13"/>
      <c r="H10" s="8"/>
      <c r="I10" s="331" t="s">
        <v>10</v>
      </c>
      <c r="J10" s="331"/>
      <c r="K10" s="331"/>
      <c r="L10" s="16" t="s">
        <v>11</v>
      </c>
      <c r="M10" s="16" t="s">
        <v>11</v>
      </c>
      <c r="N10" s="17" t="s">
        <v>11</v>
      </c>
      <c r="O10" s="17" t="s">
        <v>11</v>
      </c>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9</v>
      </c>
      <c r="B11" s="15"/>
      <c r="C11" s="13"/>
      <c r="D11" s="13"/>
      <c r="E11" s="13"/>
      <c r="F11" s="13"/>
      <c r="G11" s="13"/>
      <c r="H11" s="8"/>
      <c r="I11" s="331" t="s">
        <v>12</v>
      </c>
      <c r="J11" s="331"/>
      <c r="K11" s="331"/>
      <c r="L11" s="16" t="s">
        <v>13</v>
      </c>
      <c r="M11" s="16" t="s">
        <v>13</v>
      </c>
      <c r="N11" s="17" t="s">
        <v>13</v>
      </c>
      <c r="O11" s="17" t="s">
        <v>13</v>
      </c>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14</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15</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9</v>
      </c>
      <c r="B17" s="11"/>
      <c r="C17" s="13"/>
      <c r="D17" s="13"/>
      <c r="E17" s="13"/>
      <c r="F17" s="13"/>
      <c r="G17" s="13"/>
      <c r="H17" s="8"/>
      <c r="I17" s="331" t="s">
        <v>16</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9</v>
      </c>
      <c r="B18" s="15"/>
      <c r="C18" s="13"/>
      <c r="D18" s="13"/>
      <c r="E18" s="13"/>
      <c r="F18" s="13"/>
      <c r="G18" s="13"/>
      <c r="H18" s="8"/>
      <c r="I18" s="331" t="s">
        <v>17</v>
      </c>
      <c r="J18" s="331"/>
      <c r="K18" s="331"/>
      <c r="L18" s="16" t="s">
        <v>18</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9</v>
      </c>
      <c r="B19" s="15"/>
      <c r="C19" s="13"/>
      <c r="D19" s="13"/>
      <c r="E19" s="13"/>
      <c r="F19" s="13"/>
      <c r="G19" s="13"/>
      <c r="H19" s="8"/>
      <c r="I19" s="331" t="s">
        <v>19</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9</v>
      </c>
      <c r="B20" s="11"/>
      <c r="C20" s="13"/>
      <c r="D20" s="13"/>
      <c r="E20" s="13"/>
      <c r="F20" s="13"/>
      <c r="G20" s="13"/>
      <c r="H20" s="8"/>
      <c r="I20" s="331" t="s">
        <v>20</v>
      </c>
      <c r="J20" s="331"/>
      <c r="K20" s="331"/>
      <c r="L20" s="17"/>
      <c r="M20" s="17" t="s">
        <v>18</v>
      </c>
      <c r="N20" s="17" t="s">
        <v>18</v>
      </c>
      <c r="O20" s="17" t="s">
        <v>18</v>
      </c>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9</v>
      </c>
      <c r="B21" s="11"/>
      <c r="C21" s="13"/>
      <c r="D21" s="13"/>
      <c r="E21" s="13"/>
      <c r="F21" s="13"/>
      <c r="G21" s="13"/>
      <c r="H21" s="8"/>
      <c r="I21" s="331" t="s">
        <v>21</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9</v>
      </c>
      <c r="B22" s="11"/>
      <c r="C22" s="13"/>
      <c r="D22" s="13"/>
      <c r="E22" s="13"/>
      <c r="F22" s="13"/>
      <c r="G22" s="13"/>
      <c r="H22" s="8"/>
      <c r="I22" s="331" t="s">
        <v>22</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23</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15</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24</v>
      </c>
      <c r="B28" s="11"/>
      <c r="C28" s="13"/>
      <c r="D28" s="13"/>
      <c r="E28" s="13"/>
      <c r="F28" s="13"/>
      <c r="G28" s="13"/>
      <c r="H28" s="8"/>
      <c r="I28" s="308" t="s">
        <v>16</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24</v>
      </c>
      <c r="B29" s="15"/>
      <c r="C29" s="13"/>
      <c r="D29" s="13"/>
      <c r="E29" s="13"/>
      <c r="F29" s="13"/>
      <c r="G29" s="13"/>
      <c r="H29" s="8"/>
      <c r="I29" s="308" t="s">
        <v>17</v>
      </c>
      <c r="J29" s="309"/>
      <c r="K29" s="310"/>
      <c r="L29" s="16" t="s">
        <v>18</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24</v>
      </c>
      <c r="B30" s="15"/>
      <c r="C30" s="13"/>
      <c r="D30" s="13"/>
      <c r="E30" s="13"/>
      <c r="F30" s="13"/>
      <c r="G30" s="13"/>
      <c r="H30" s="8"/>
      <c r="I30" s="308" t="s">
        <v>19</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24</v>
      </c>
      <c r="B31" s="11"/>
      <c r="C31" s="13"/>
      <c r="D31" s="13"/>
      <c r="E31" s="13"/>
      <c r="F31" s="13"/>
      <c r="G31" s="13"/>
      <c r="H31" s="8"/>
      <c r="I31" s="308" t="s">
        <v>20</v>
      </c>
      <c r="J31" s="309"/>
      <c r="K31" s="310"/>
      <c r="L31" s="17"/>
      <c r="M31" s="17" t="s">
        <v>18</v>
      </c>
      <c r="N31" s="17" t="s">
        <v>18</v>
      </c>
      <c r="O31" s="17" t="s">
        <v>18</v>
      </c>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24</v>
      </c>
      <c r="B32" s="11"/>
      <c r="C32" s="13"/>
      <c r="D32" s="13"/>
      <c r="E32" s="13"/>
      <c r="F32" s="13"/>
      <c r="G32" s="13"/>
      <c r="H32" s="8"/>
      <c r="I32" s="402" t="s">
        <v>25</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24</v>
      </c>
      <c r="B33" s="11"/>
      <c r="C33" s="13"/>
      <c r="D33" s="13"/>
      <c r="E33" s="13"/>
      <c r="F33" s="13"/>
      <c r="G33" s="13"/>
      <c r="H33" s="8"/>
      <c r="I33" s="402" t="s">
        <v>26</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24</v>
      </c>
      <c r="B34" s="11"/>
      <c r="C34" s="13"/>
      <c r="D34" s="13"/>
      <c r="E34" s="13"/>
      <c r="F34" s="13"/>
      <c r="G34" s="13"/>
      <c r="H34" s="8"/>
      <c r="I34" s="402" t="s">
        <v>27</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24</v>
      </c>
      <c r="B35" s="11"/>
      <c r="C35" s="13"/>
      <c r="D35" s="13"/>
      <c r="E35" s="13"/>
      <c r="F35" s="13"/>
      <c r="G35" s="13"/>
      <c r="H35" s="8"/>
      <c r="I35" s="405" t="s">
        <v>22</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28</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29</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30</v>
      </c>
      <c r="B41" s="11"/>
      <c r="C41" s="13"/>
      <c r="D41" s="13"/>
      <c r="E41" s="13"/>
      <c r="F41" s="13"/>
      <c r="G41" s="13"/>
      <c r="H41" s="8"/>
      <c r="I41" s="308" t="s">
        <v>31</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30</v>
      </c>
      <c r="B42" s="15"/>
      <c r="C42" s="13"/>
      <c r="D42" s="13"/>
      <c r="E42" s="13"/>
      <c r="F42" s="13"/>
      <c r="G42" s="13"/>
      <c r="H42" s="8"/>
      <c r="I42" s="308" t="s">
        <v>32</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30</v>
      </c>
      <c r="B43" s="15"/>
      <c r="C43" s="13"/>
      <c r="D43" s="13"/>
      <c r="E43" s="13"/>
      <c r="F43" s="13"/>
      <c r="G43" s="13"/>
      <c r="H43" s="8"/>
      <c r="I43" s="308" t="s">
        <v>33</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30</v>
      </c>
      <c r="B44" s="11"/>
      <c r="C44" s="13"/>
      <c r="D44" s="13"/>
      <c r="E44" s="13"/>
      <c r="F44" s="13"/>
      <c r="G44" s="13"/>
      <c r="H44" s="8"/>
      <c r="I44" s="308" t="s">
        <v>34</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35</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15</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36</v>
      </c>
      <c r="B50" s="11"/>
      <c r="C50" s="13"/>
      <c r="D50" s="13"/>
      <c r="E50" s="13"/>
      <c r="F50" s="13"/>
      <c r="G50" s="13"/>
      <c r="H50" s="8"/>
      <c r="I50" s="402" t="s">
        <v>16</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36</v>
      </c>
      <c r="B51" s="15"/>
      <c r="C51" s="13"/>
      <c r="D51" s="13"/>
      <c r="E51" s="13"/>
      <c r="F51" s="13"/>
      <c r="G51" s="13"/>
      <c r="H51" s="8"/>
      <c r="I51" s="402" t="s">
        <v>17</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36</v>
      </c>
      <c r="B52" s="15"/>
      <c r="C52" s="13"/>
      <c r="D52" s="13"/>
      <c r="E52" s="13"/>
      <c r="F52" s="13"/>
      <c r="G52" s="13"/>
      <c r="H52" s="8"/>
      <c r="I52" s="402" t="s">
        <v>19</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36</v>
      </c>
      <c r="B53" s="11"/>
      <c r="C53" s="13"/>
      <c r="D53" s="13"/>
      <c r="E53" s="13"/>
      <c r="F53" s="13"/>
      <c r="G53" s="13"/>
      <c r="H53" s="8"/>
      <c r="I53" s="402" t="s">
        <v>20</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36</v>
      </c>
      <c r="B54" s="11"/>
      <c r="C54" s="13"/>
      <c r="D54" s="13"/>
      <c r="E54" s="13"/>
      <c r="F54" s="13"/>
      <c r="G54" s="13"/>
      <c r="H54" s="8"/>
      <c r="I54" s="402" t="s">
        <v>25</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36</v>
      </c>
      <c r="B55" s="11"/>
      <c r="C55" s="13"/>
      <c r="D55" s="13"/>
      <c r="E55" s="13"/>
      <c r="F55" s="13"/>
      <c r="G55" s="13"/>
      <c r="H55" s="8"/>
      <c r="I55" s="402" t="s">
        <v>26</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36</v>
      </c>
      <c r="B56" s="11"/>
      <c r="C56" s="13"/>
      <c r="D56" s="13"/>
      <c r="E56" s="13"/>
      <c r="F56" s="13"/>
      <c r="G56" s="13"/>
      <c r="H56" s="8"/>
      <c r="I56" s="402" t="s">
        <v>27</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36</v>
      </c>
      <c r="B57" s="11"/>
      <c r="C57" s="13"/>
      <c r="D57" s="13"/>
      <c r="E57" s="13"/>
      <c r="F57" s="13"/>
      <c r="G57" s="13"/>
      <c r="H57" s="8"/>
      <c r="I57" s="405" t="s">
        <v>22</v>
      </c>
      <c r="J57" s="405"/>
      <c r="K57" s="405"/>
      <c r="L57" s="17" t="s">
        <v>18</v>
      </c>
      <c r="M57" s="17" t="s">
        <v>18</v>
      </c>
      <c r="N57" s="17" t="s">
        <v>18</v>
      </c>
      <c r="O57" s="17" t="s">
        <v>18</v>
      </c>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36</v>
      </c>
      <c r="B58" s="11"/>
      <c r="C58" s="13"/>
      <c r="D58" s="13"/>
      <c r="E58" s="13"/>
      <c r="F58" s="13"/>
      <c r="G58" s="13"/>
      <c r="H58" s="8"/>
      <c r="I58" s="405" t="s">
        <v>37</v>
      </c>
      <c r="J58" s="405"/>
      <c r="K58" s="405"/>
      <c r="L58" s="17" t="s">
        <v>38</v>
      </c>
      <c r="M58" s="17" t="s">
        <v>38</v>
      </c>
      <c r="N58" s="17" t="s">
        <v>38</v>
      </c>
      <c r="O58" s="17" t="s">
        <v>38</v>
      </c>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39</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40</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41</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42</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43</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44</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45</v>
      </c>
      <c r="D71" s="32"/>
      <c r="E71" s="32"/>
      <c r="F71" s="30"/>
      <c r="G71" s="28"/>
      <c r="H71" s="29" t="s">
        <v>46</v>
      </c>
      <c r="I71" s="29"/>
      <c r="J71" s="29" t="s">
        <v>47</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48</v>
      </c>
      <c r="D76" s="303"/>
      <c r="E76" s="303"/>
      <c r="F76" s="303"/>
      <c r="G76" s="303"/>
      <c r="H76" s="303" t="s">
        <v>49</v>
      </c>
      <c r="I76" s="303"/>
      <c r="J76" s="303" t="s">
        <v>50</v>
      </c>
      <c r="K76" s="303"/>
      <c r="L76" s="303"/>
      <c r="M76" s="303"/>
      <c r="O76" s="217"/>
      <c r="P76" s="217"/>
      <c r="Q76" s="217"/>
      <c r="R76" s="217"/>
      <c r="S76" s="217"/>
      <c r="T76" s="211"/>
      <c r="BU76" s="286"/>
    </row>
    <row r="77" s="20" customFormat="1">
      <c r="A77" s="133"/>
      <c r="B77" s="1"/>
      <c r="C77" s="303" t="s">
        <v>51</v>
      </c>
      <c r="D77" s="303"/>
      <c r="E77" s="303"/>
      <c r="F77" s="303"/>
      <c r="G77" s="303"/>
      <c r="H77" s="303" t="s">
        <v>52</v>
      </c>
      <c r="I77" s="303"/>
      <c r="J77" s="307" t="s">
        <v>53</v>
      </c>
      <c r="K77" s="307"/>
      <c r="L77" s="307"/>
      <c r="M77" s="307"/>
      <c r="O77" s="218"/>
      <c r="P77" s="218"/>
      <c r="Q77" s="218"/>
      <c r="R77" s="218"/>
      <c r="S77" s="218"/>
      <c r="T77" s="211"/>
      <c r="BU77" s="286"/>
    </row>
    <row r="78" s="20" customFormat="1">
      <c r="A78" s="133"/>
      <c r="B78" s="1"/>
      <c r="C78" s="303" t="s">
        <v>54</v>
      </c>
      <c r="D78" s="303"/>
      <c r="E78" s="303"/>
      <c r="F78" s="303"/>
      <c r="G78" s="303"/>
      <c r="H78" s="303" t="s">
        <v>55</v>
      </c>
      <c r="I78" s="303"/>
      <c r="J78" s="307" t="s">
        <v>56</v>
      </c>
      <c r="K78" s="307"/>
      <c r="L78" s="307"/>
      <c r="M78" s="307"/>
      <c r="N78" s="307"/>
      <c r="O78" s="217"/>
      <c r="P78" s="217"/>
      <c r="Q78" s="217"/>
      <c r="R78" s="217"/>
      <c r="S78" s="217"/>
      <c r="T78" s="211"/>
      <c r="BU78" s="286"/>
    </row>
    <row r="79" s="20" customFormat="1">
      <c r="A79" s="133"/>
      <c r="B79" s="1"/>
      <c r="C79" s="303" t="s">
        <v>57</v>
      </c>
      <c r="D79" s="303"/>
      <c r="E79" s="303"/>
      <c r="F79" s="303"/>
      <c r="G79" s="303"/>
      <c r="H79" s="303" t="s">
        <v>58</v>
      </c>
      <c r="I79" s="303"/>
      <c r="J79" s="307" t="s">
        <v>59</v>
      </c>
      <c r="K79" s="307"/>
      <c r="L79" s="307"/>
      <c r="M79" s="307"/>
      <c r="O79" s="218"/>
      <c r="P79" s="218"/>
      <c r="Q79" s="218"/>
      <c r="R79" s="218"/>
      <c r="S79" s="218"/>
      <c r="T79" s="211"/>
      <c r="BU79" s="286"/>
    </row>
    <row r="80" s="20" customFormat="1">
      <c r="A80" s="133"/>
      <c r="B80" s="1"/>
      <c r="C80" s="312" t="s">
        <v>60</v>
      </c>
      <c r="D80" s="312"/>
      <c r="E80" s="312"/>
      <c r="F80" s="312"/>
      <c r="G80" s="312"/>
      <c r="H80" s="170"/>
      <c r="I80" s="170"/>
      <c r="J80" s="307" t="s">
        <v>61</v>
      </c>
      <c r="K80" s="307"/>
      <c r="L80" s="307"/>
      <c r="M80" s="307"/>
      <c r="O80" s="218"/>
      <c r="P80" s="218"/>
      <c r="Q80" s="218"/>
      <c r="R80" s="218"/>
      <c r="S80" s="218"/>
      <c r="T80" s="211"/>
      <c r="BU80" s="286"/>
    </row>
    <row r="81" s="20" customFormat="1">
      <c r="A81" s="133"/>
      <c r="B81" s="14"/>
      <c r="C81" s="312" t="s">
        <v>62</v>
      </c>
      <c r="D81" s="312"/>
      <c r="E81" s="312"/>
      <c r="F81" s="312"/>
      <c r="G81" s="312"/>
      <c r="H81" s="14"/>
      <c r="I81" s="14"/>
      <c r="J81" s="307" t="s">
        <v>63</v>
      </c>
      <c r="K81" s="307"/>
      <c r="L81" s="307"/>
      <c r="M81" s="307"/>
      <c r="N81" s="210"/>
      <c r="O81" s="210"/>
      <c r="P81" s="210"/>
      <c r="Q81" s="210"/>
      <c r="R81" s="210"/>
      <c r="S81" s="210"/>
      <c r="T81" s="211"/>
      <c r="BU81" s="286"/>
    </row>
    <row r="82" s="20" customFormat="1">
      <c r="A82" s="133"/>
      <c r="B82" s="1"/>
      <c r="C82" s="307" t="s">
        <v>64</v>
      </c>
      <c r="D82" s="307"/>
      <c r="E82" s="307"/>
      <c r="F82" s="307"/>
      <c r="G82" s="307"/>
      <c r="J82" s="307" t="s">
        <v>65</v>
      </c>
      <c r="K82" s="307"/>
      <c r="L82" s="307"/>
      <c r="M82" s="307"/>
      <c r="N82" s="210"/>
      <c r="O82" s="210"/>
      <c r="P82" s="210"/>
      <c r="Q82" s="210"/>
      <c r="R82" s="210"/>
      <c r="S82" s="210"/>
      <c r="T82" s="211"/>
      <c r="BU82" s="286"/>
    </row>
    <row r="83" s="20" customFormat="1">
      <c r="A83" s="133"/>
      <c r="B83" s="1"/>
      <c r="C83" s="307" t="s">
        <v>66</v>
      </c>
      <c r="D83" s="307"/>
      <c r="E83" s="307"/>
      <c r="F83" s="307"/>
      <c r="G83" s="307"/>
      <c r="H83" s="170"/>
      <c r="I83" s="170"/>
      <c r="J83" s="307" t="s">
        <v>67</v>
      </c>
      <c r="K83" s="307"/>
      <c r="L83" s="307"/>
      <c r="M83" s="307"/>
      <c r="N83" s="210"/>
      <c r="O83" s="210"/>
      <c r="P83" s="210"/>
      <c r="Q83" s="210"/>
      <c r="R83" s="210"/>
      <c r="S83" s="210"/>
      <c r="T83" s="211"/>
      <c r="BU83" s="286"/>
    </row>
    <row r="84" s="20" customFormat="1">
      <c r="A84" s="133"/>
      <c r="B84" s="1"/>
      <c r="C84" s="307" t="s">
        <v>68</v>
      </c>
      <c r="D84" s="307"/>
      <c r="E84" s="307"/>
      <c r="F84" s="307"/>
      <c r="G84" s="307"/>
      <c r="H84" s="170"/>
      <c r="I84" s="170"/>
      <c r="J84" s="307" t="s">
        <v>69</v>
      </c>
      <c r="K84" s="307"/>
      <c r="L84" s="307"/>
      <c r="M84" s="307"/>
      <c r="N84" s="210"/>
      <c r="O84" s="210"/>
      <c r="P84" s="210"/>
      <c r="Q84" s="210"/>
      <c r="R84" s="210"/>
      <c r="S84" s="210"/>
      <c r="T84" s="211"/>
      <c r="BU84" s="286"/>
    </row>
    <row r="85" s="20" customFormat="1">
      <c r="A85" s="133"/>
      <c r="B85" s="1"/>
      <c r="C85" s="307" t="s">
        <v>70</v>
      </c>
      <c r="D85" s="307"/>
      <c r="E85" s="307"/>
      <c r="F85" s="307"/>
      <c r="G85" s="307"/>
      <c r="H85" s="170"/>
      <c r="I85" s="170"/>
      <c r="J85" s="307" t="s">
        <v>71</v>
      </c>
      <c r="K85" s="307"/>
      <c r="L85" s="307"/>
      <c r="M85" s="307"/>
      <c r="N85" s="210"/>
      <c r="O85" s="210"/>
      <c r="P85" s="210"/>
      <c r="Q85" s="210"/>
      <c r="R85" s="210"/>
      <c r="S85" s="210"/>
      <c r="T85" s="211"/>
      <c r="BU85" s="286"/>
    </row>
    <row r="86" s="20" customFormat="1">
      <c r="A86" s="133"/>
      <c r="B86" s="1"/>
      <c r="C86" s="307" t="s">
        <v>72</v>
      </c>
      <c r="D86" s="307"/>
      <c r="E86" s="307"/>
      <c r="F86" s="307"/>
      <c r="G86" s="307"/>
      <c r="H86" s="170"/>
      <c r="I86" s="170"/>
      <c r="J86" s="307" t="s">
        <v>73</v>
      </c>
      <c r="K86" s="307"/>
      <c r="L86" s="307"/>
      <c r="M86" s="307"/>
      <c r="N86" s="210"/>
      <c r="O86" s="210"/>
      <c r="P86" s="210"/>
      <c r="Q86" s="210"/>
      <c r="R86" s="210"/>
      <c r="S86" s="210"/>
      <c r="T86" s="211"/>
      <c r="BU86" s="286"/>
    </row>
    <row r="87" s="20" customFormat="1">
      <c r="A87" s="133"/>
      <c r="B87" s="1"/>
      <c r="C87" s="307" t="s">
        <v>74</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75</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76</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77</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78</v>
      </c>
      <c r="J95" s="48"/>
      <c r="K95" s="49"/>
      <c r="L95" s="273" t="s">
        <v>17</v>
      </c>
      <c r="M95" s="263" t="s">
        <v>20</v>
      </c>
      <c r="N95" s="263" t="s">
        <v>20</v>
      </c>
      <c r="O95" s="263" t="s">
        <v>20</v>
      </c>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79</v>
      </c>
      <c r="B96" s="1"/>
      <c r="C96" s="304" t="s">
        <v>80</v>
      </c>
      <c r="D96" s="305"/>
      <c r="E96" s="305"/>
      <c r="F96" s="305"/>
      <c r="G96" s="305"/>
      <c r="H96" s="306"/>
      <c r="I96" s="167" t="s">
        <v>81</v>
      </c>
      <c r="J96" s="147" t="s">
        <v>82</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83</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77</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78</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84</v>
      </c>
      <c r="B104" s="1"/>
      <c r="C104" s="318" t="s">
        <v>85</v>
      </c>
      <c r="D104" s="319"/>
      <c r="E104" s="324" t="s">
        <v>86</v>
      </c>
      <c r="F104" s="325"/>
      <c r="G104" s="325"/>
      <c r="H104" s="326"/>
      <c r="I104" s="346" t="s">
        <v>87</v>
      </c>
      <c r="J104" s="144" t="str">
        <f ref="J104:J110" t="shared" si="7">IF(SUM(L104:BS104)=0,IF(COUNTIF(L104:BS104,"未確認")&gt;0,"未確認",IF(COUNTIF(L104:BS104,"~*")&gt;0,"*",SUM(L104:BS104))),SUM(L104:BS104))</f>
        <v>未確認</v>
      </c>
      <c r="K104" s="238" t="str">
        <f ref="K104:K110" t="shared" si="8">IF(OR(COUNTIF(L104:BS104,"未確認")&gt;0,COUNTIF(L104:BS104,"~*")&gt;0),"※","")</f>
        <v>※</v>
      </c>
      <c r="L104" s="146">
        <v>49</v>
      </c>
      <c r="M104" s="178">
        <v>54</v>
      </c>
      <c r="N104" s="221">
        <v>31</v>
      </c>
      <c r="O104" s="221">
        <v>58</v>
      </c>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88</v>
      </c>
      <c r="B105" s="57"/>
      <c r="C105" s="320"/>
      <c r="D105" s="321"/>
      <c r="E105" s="349"/>
      <c r="F105" s="350"/>
      <c r="G105" s="313" t="s">
        <v>89</v>
      </c>
      <c r="H105" s="314"/>
      <c r="I105" s="347"/>
      <c r="J105" s="144" t="str">
        <f t="shared" si="7"/>
        <v>未確認</v>
      </c>
      <c r="K105" s="238" t="str">
        <f t="shared" si="8"/>
        <v>※</v>
      </c>
      <c r="L105" s="146">
        <v>49</v>
      </c>
      <c r="M105" s="146">
        <v>54</v>
      </c>
      <c r="N105" s="221">
        <v>31</v>
      </c>
      <c r="O105" s="221">
        <v>58</v>
      </c>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84</v>
      </c>
      <c r="B106" s="57"/>
      <c r="C106" s="320"/>
      <c r="D106" s="321"/>
      <c r="E106" s="315" t="s">
        <v>90</v>
      </c>
      <c r="F106" s="316"/>
      <c r="G106" s="316"/>
      <c r="H106" s="317"/>
      <c r="I106" s="347"/>
      <c r="J106" s="144" t="str">
        <f t="shared" si="7"/>
        <v>未確認</v>
      </c>
      <c r="K106" s="238" t="str">
        <f t="shared" si="8"/>
        <v>※</v>
      </c>
      <c r="L106" s="146">
        <v>49</v>
      </c>
      <c r="M106" s="146">
        <v>54</v>
      </c>
      <c r="N106" s="221">
        <v>31</v>
      </c>
      <c r="O106" s="221">
        <v>58</v>
      </c>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84</v>
      </c>
      <c r="B107" s="57"/>
      <c r="C107" s="322"/>
      <c r="D107" s="323"/>
      <c r="E107" s="315" t="s">
        <v>91</v>
      </c>
      <c r="F107" s="316"/>
      <c r="G107" s="316"/>
      <c r="H107" s="317"/>
      <c r="I107" s="347"/>
      <c r="J107" s="144" t="str">
        <f t="shared" si="7"/>
        <v>未確認</v>
      </c>
      <c r="K107" s="238" t="str">
        <f t="shared" si="8"/>
        <v>※</v>
      </c>
      <c r="L107" s="146">
        <v>49</v>
      </c>
      <c r="M107" s="146">
        <v>54</v>
      </c>
      <c r="N107" s="221">
        <v>31</v>
      </c>
      <c r="O107" s="221">
        <v>58</v>
      </c>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92</v>
      </c>
      <c r="B108" s="57"/>
      <c r="C108" s="318" t="s">
        <v>93</v>
      </c>
      <c r="D108" s="319"/>
      <c r="E108" s="318" t="s">
        <v>86</v>
      </c>
      <c r="F108" s="327"/>
      <c r="G108" s="327"/>
      <c r="H108" s="319"/>
      <c r="I108" s="347"/>
      <c r="J108" s="144" t="str">
        <f t="shared" si="7"/>
        <v>未確認</v>
      </c>
      <c r="K108" s="238" t="str">
        <f t="shared" si="8"/>
        <v>※</v>
      </c>
      <c r="L108" s="146">
        <v>0</v>
      </c>
      <c r="M108" s="146">
        <v>0</v>
      </c>
      <c r="N108" s="221">
        <v>0</v>
      </c>
      <c r="O108" s="221">
        <v>0</v>
      </c>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92</v>
      </c>
      <c r="B109" s="57"/>
      <c r="C109" s="320"/>
      <c r="D109" s="321"/>
      <c r="E109" s="328" t="s">
        <v>90</v>
      </c>
      <c r="F109" s="329"/>
      <c r="G109" s="329"/>
      <c r="H109" s="330"/>
      <c r="I109" s="347"/>
      <c r="J109" s="144" t="str">
        <f t="shared" si="7"/>
        <v>未確認</v>
      </c>
      <c r="K109" s="238" t="str">
        <f t="shared" si="8"/>
        <v>※</v>
      </c>
      <c r="L109" s="146">
        <v>0</v>
      </c>
      <c r="M109" s="146">
        <v>0</v>
      </c>
      <c r="N109" s="221">
        <v>0</v>
      </c>
      <c r="O109" s="221">
        <v>0</v>
      </c>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92</v>
      </c>
      <c r="B110" s="57"/>
      <c r="C110" s="320"/>
      <c r="D110" s="321"/>
      <c r="E110" s="328" t="s">
        <v>91</v>
      </c>
      <c r="F110" s="329"/>
      <c r="G110" s="329"/>
      <c r="H110" s="330"/>
      <c r="I110" s="347"/>
      <c r="J110" s="144" t="str">
        <f t="shared" si="7"/>
        <v>未確認</v>
      </c>
      <c r="K110" s="238" t="str">
        <f t="shared" si="8"/>
        <v>※</v>
      </c>
      <c r="L110" s="146">
        <v>0</v>
      </c>
      <c r="M110" s="146">
        <v>0</v>
      </c>
      <c r="N110" s="221">
        <v>0</v>
      </c>
      <c r="O110" s="221">
        <v>0</v>
      </c>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94</v>
      </c>
      <c r="B111" s="57"/>
      <c r="C111" s="337" t="s">
        <v>95</v>
      </c>
      <c r="D111" s="338"/>
      <c r="E111" s="338"/>
      <c r="F111" s="338"/>
      <c r="G111" s="338"/>
      <c r="H111" s="339"/>
      <c r="I111" s="348"/>
      <c r="J111" s="58"/>
      <c r="K111" s="59" t="s">
        <v>96</v>
      </c>
      <c r="L111" s="145" t="s">
        <v>38</v>
      </c>
      <c r="M111" s="145" t="s">
        <v>38</v>
      </c>
      <c r="N111" s="222" t="s">
        <v>38</v>
      </c>
      <c r="O111" s="222" t="s">
        <v>38</v>
      </c>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77</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78</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102</v>
      </c>
      <c r="N119" s="224" t="s">
        <v>102</v>
      </c>
      <c r="O119" s="224" t="s">
        <v>102</v>
      </c>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38</v>
      </c>
      <c r="N120" s="224" t="s">
        <v>38</v>
      </c>
      <c r="O120" s="224" t="s">
        <v>38</v>
      </c>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102</v>
      </c>
      <c r="M121" s="179" t="s">
        <v>38</v>
      </c>
      <c r="N121" s="224" t="s">
        <v>38</v>
      </c>
      <c r="O121" s="224" t="s">
        <v>38</v>
      </c>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107</v>
      </c>
      <c r="B122" s="1"/>
      <c r="C122" s="163"/>
      <c r="D122" s="164"/>
      <c r="E122" s="322"/>
      <c r="F122" s="344"/>
      <c r="G122" s="344"/>
      <c r="H122" s="323"/>
      <c r="I122" s="342"/>
      <c r="J122" s="69"/>
      <c r="K122" s="70"/>
      <c r="L122" s="179" t="s">
        <v>108</v>
      </c>
      <c r="M122" s="179" t="s">
        <v>38</v>
      </c>
      <c r="N122" s="224" t="s">
        <v>38</v>
      </c>
      <c r="O122" s="224" t="s">
        <v>38</v>
      </c>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77</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78</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38</v>
      </c>
      <c r="N130" s="224" t="s">
        <v>38</v>
      </c>
      <c r="O130" s="224" t="s">
        <v>38</v>
      </c>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49</v>
      </c>
      <c r="M131" s="179">
        <v>0</v>
      </c>
      <c r="N131" s="224">
        <v>0</v>
      </c>
      <c r="O131" s="224">
        <v>0</v>
      </c>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38</v>
      </c>
      <c r="M132" s="179" t="s">
        <v>38</v>
      </c>
      <c r="N132" s="224" t="s">
        <v>38</v>
      </c>
      <c r="O132" s="224" t="s">
        <v>38</v>
      </c>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v>0</v>
      </c>
      <c r="O133" s="224">
        <v>0</v>
      </c>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38</v>
      </c>
      <c r="M134" s="179" t="s">
        <v>38</v>
      </c>
      <c r="N134" s="224" t="s">
        <v>38</v>
      </c>
      <c r="O134" s="224" t="s">
        <v>38</v>
      </c>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v>0</v>
      </c>
      <c r="O135" s="224">
        <v>0</v>
      </c>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77</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78</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77</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78</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132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133</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77</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78</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134</v>
      </c>
      <c r="B161" s="1"/>
      <c r="C161" s="304" t="s">
        <v>135</v>
      </c>
      <c r="D161" s="305"/>
      <c r="E161" s="305"/>
      <c r="F161" s="305"/>
      <c r="G161" s="305"/>
      <c r="H161" s="306"/>
      <c r="I161" s="161" t="s">
        <v>136</v>
      </c>
      <c r="J161" s="147" t="s">
        <v>132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137</v>
      </c>
      <c r="B162" s="1"/>
      <c r="C162" s="304" t="s">
        <v>138</v>
      </c>
      <c r="D162" s="305"/>
      <c r="E162" s="305"/>
      <c r="F162" s="305"/>
      <c r="G162" s="305"/>
      <c r="H162" s="306"/>
      <c r="I162" s="79" t="s">
        <v>139</v>
      </c>
      <c r="J162" s="147" t="s">
        <v>132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140</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77</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78</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141</v>
      </c>
      <c r="B170" s="1"/>
      <c r="C170" s="304" t="s">
        <v>142</v>
      </c>
      <c r="D170" s="305"/>
      <c r="E170" s="305"/>
      <c r="F170" s="305"/>
      <c r="G170" s="305"/>
      <c r="H170" s="306"/>
      <c r="I170" s="82" t="s">
        <v>143</v>
      </c>
      <c r="J170" s="147" t="s">
        <v>144</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145</v>
      </c>
      <c r="D171" s="316"/>
      <c r="E171" s="316"/>
      <c r="F171" s="316"/>
      <c r="G171" s="316"/>
      <c r="H171" s="317"/>
      <c r="I171" s="82" t="s">
        <v>146</v>
      </c>
      <c r="J171" s="147" t="s">
        <v>144</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147</v>
      </c>
      <c r="D172" s="316"/>
      <c r="E172" s="316"/>
      <c r="F172" s="316"/>
      <c r="G172" s="316"/>
      <c r="H172" s="317"/>
      <c r="I172" s="82" t="s">
        <v>148</v>
      </c>
      <c r="J172" s="147" t="s">
        <v>144</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149</v>
      </c>
      <c r="B173" s="1"/>
      <c r="C173" s="304" t="s">
        <v>150</v>
      </c>
      <c r="D173" s="305"/>
      <c r="E173" s="305"/>
      <c r="F173" s="305"/>
      <c r="G173" s="305"/>
      <c r="H173" s="306"/>
      <c r="I173" s="82" t="s">
        <v>151</v>
      </c>
      <c r="J173" s="147" t="s">
        <v>132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132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77</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78</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11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8</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11</v>
      </c>
      <c r="M186" s="181">
        <v>17</v>
      </c>
      <c r="N186" s="229">
        <v>3</v>
      </c>
      <c r="O186" s="229">
        <v>14</v>
      </c>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2</v>
      </c>
      <c r="M187" s="181">
        <v>2.2</v>
      </c>
      <c r="N187" s="229">
        <v>0</v>
      </c>
      <c r="O187" s="229">
        <v>2.5</v>
      </c>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2</v>
      </c>
      <c r="N188" s="229">
        <v>5</v>
      </c>
      <c r="O188" s="229">
        <v>1</v>
      </c>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0.4</v>
      </c>
      <c r="M189" s="181">
        <v>0</v>
      </c>
      <c r="N189" s="229">
        <v>0</v>
      </c>
      <c r="O189" s="229">
        <v>0.8</v>
      </c>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4</v>
      </c>
      <c r="M190" s="181">
        <v>6</v>
      </c>
      <c r="N190" s="229">
        <v>8</v>
      </c>
      <c r="O190" s="229">
        <v>6</v>
      </c>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1.6</v>
      </c>
      <c r="M191" s="181">
        <v>2.8</v>
      </c>
      <c r="N191" s="229">
        <v>1</v>
      </c>
      <c r="O191" s="229">
        <v>0.3</v>
      </c>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v>0</v>
      </c>
      <c r="O192" s="229">
        <v>0</v>
      </c>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v>0</v>
      </c>
      <c r="O193" s="229">
        <v>0</v>
      </c>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0</v>
      </c>
      <c r="N194" s="229">
        <v>0</v>
      </c>
      <c r="O194" s="229">
        <v>0</v>
      </c>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v>0</v>
      </c>
      <c r="O195" s="229">
        <v>0</v>
      </c>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0</v>
      </c>
      <c r="N196" s="229">
        <v>0</v>
      </c>
      <c r="O196" s="229">
        <v>0</v>
      </c>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v>0</v>
      </c>
      <c r="O197" s="229">
        <v>0</v>
      </c>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v>0</v>
      </c>
      <c r="O198" s="229">
        <v>0</v>
      </c>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v>0</v>
      </c>
      <c r="O199" s="229">
        <v>0</v>
      </c>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v>0</v>
      </c>
      <c r="O200" s="229">
        <v>0</v>
      </c>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v>0</v>
      </c>
      <c r="O201" s="229">
        <v>0</v>
      </c>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7</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v>0</v>
      </c>
      <c r="O207" s="229">
        <v>0</v>
      </c>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v>0</v>
      </c>
      <c r="O208" s="229">
        <v>0</v>
      </c>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v>0</v>
      </c>
      <c r="O209" s="229">
        <v>0</v>
      </c>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v>0</v>
      </c>
      <c r="O210" s="230">
        <v>0</v>
      </c>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v>0</v>
      </c>
      <c r="O211" s="230">
        <v>0</v>
      </c>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77</v>
      </c>
      <c r="K214" s="54"/>
      <c r="L214" s="86" t="s">
        <v>188</v>
      </c>
      <c r="M214" s="1"/>
      <c r="N214" s="225"/>
      <c r="O214" s="225"/>
      <c r="P214" s="225"/>
      <c r="Q214" s="225"/>
      <c r="R214" s="225"/>
      <c r="S214" s="225"/>
    </row>
    <row r="215" ht="20.25" customHeight="1">
      <c r="C215" s="25"/>
      <c r="I215" s="47" t="s">
        <v>78</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7</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2.6</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1</v>
      </c>
      <c r="N218" s="239">
        <v>3</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1.3</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0</v>
      </c>
      <c r="N224" s="239">
        <v>6</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0</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0</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0</v>
      </c>
      <c r="N230" s="239">
        <v>3</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v>
      </c>
      <c r="N231" s="199">
        <v>1.3</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2</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0</v>
      </c>
      <c r="N234" s="239">
        <v>2</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77</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78</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127</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2</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1</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77</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78</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77</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78</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38</v>
      </c>
      <c r="M293" s="299" t="s">
        <v>38</v>
      </c>
      <c r="N293" s="300" t="s">
        <v>38</v>
      </c>
      <c r="O293" s="300" t="s">
        <v>38</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77</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78</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671</v>
      </c>
      <c r="M314" s="289">
        <v>135</v>
      </c>
      <c r="N314" s="193">
        <v>26</v>
      </c>
      <c r="O314" s="193">
        <v>405</v>
      </c>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165</v>
      </c>
      <c r="M315" s="181">
        <v>105</v>
      </c>
      <c r="N315" s="292">
        <v>26</v>
      </c>
      <c r="O315" s="292">
        <v>234</v>
      </c>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0</v>
      </c>
      <c r="M316" s="181">
        <v>30</v>
      </c>
      <c r="N316" s="181">
        <v>0</v>
      </c>
      <c r="O316" s="181">
        <v>171</v>
      </c>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506</v>
      </c>
      <c r="M317" s="181">
        <v>0</v>
      </c>
      <c r="N317" s="181">
        <v>0</v>
      </c>
      <c r="O317" s="181">
        <v>0</v>
      </c>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15919</v>
      </c>
      <c r="M318" s="181">
        <v>19268</v>
      </c>
      <c r="N318" s="181">
        <v>10748</v>
      </c>
      <c r="O318" s="181">
        <v>20077</v>
      </c>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663</v>
      </c>
      <c r="M319" s="181">
        <v>138</v>
      </c>
      <c r="N319" s="181">
        <v>31</v>
      </c>
      <c r="O319" s="181">
        <v>435</v>
      </c>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77</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78</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671</v>
      </c>
      <c r="M327" s="181">
        <v>135</v>
      </c>
      <c r="N327" s="181">
        <v>26</v>
      </c>
      <c r="O327" s="181">
        <v>405</v>
      </c>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5</v>
      </c>
      <c r="M328" s="181">
        <v>63</v>
      </c>
      <c r="N328" s="181">
        <v>26</v>
      </c>
      <c r="O328" s="181">
        <v>85</v>
      </c>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429</v>
      </c>
      <c r="M329" s="181">
        <v>25</v>
      </c>
      <c r="N329" s="181">
        <v>0</v>
      </c>
      <c r="O329" s="181">
        <v>214</v>
      </c>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73</v>
      </c>
      <c r="M330" s="181">
        <v>37</v>
      </c>
      <c r="N330" s="181">
        <v>0</v>
      </c>
      <c r="O330" s="181">
        <v>38</v>
      </c>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164</v>
      </c>
      <c r="M331" s="181">
        <v>10</v>
      </c>
      <c r="N331" s="181">
        <v>0</v>
      </c>
      <c r="O331" s="181">
        <v>68</v>
      </c>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v>0</v>
      </c>
      <c r="O332" s="181">
        <v>0</v>
      </c>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v>0</v>
      </c>
      <c r="O333" s="181">
        <v>0</v>
      </c>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v>0</v>
      </c>
      <c r="O334" s="181">
        <v>0</v>
      </c>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663</v>
      </c>
      <c r="M335" s="181">
        <v>138</v>
      </c>
      <c r="N335" s="181">
        <v>31</v>
      </c>
      <c r="O335" s="181">
        <v>435</v>
      </c>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140</v>
      </c>
      <c r="M336" s="181">
        <v>6</v>
      </c>
      <c r="N336" s="181">
        <v>3</v>
      </c>
      <c r="O336" s="181">
        <v>48</v>
      </c>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353</v>
      </c>
      <c r="M337" s="181">
        <v>34</v>
      </c>
      <c r="N337" s="181">
        <v>2</v>
      </c>
      <c r="O337" s="181">
        <v>198</v>
      </c>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51</v>
      </c>
      <c r="M338" s="181">
        <v>15</v>
      </c>
      <c r="N338" s="181">
        <v>1</v>
      </c>
      <c r="O338" s="181">
        <v>14</v>
      </c>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16</v>
      </c>
      <c r="M339" s="181">
        <v>10</v>
      </c>
      <c r="N339" s="181">
        <v>0</v>
      </c>
      <c r="O339" s="181">
        <v>18</v>
      </c>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37</v>
      </c>
      <c r="M340" s="181">
        <v>7</v>
      </c>
      <c r="N340" s="181">
        <v>1</v>
      </c>
      <c r="O340" s="181">
        <v>28</v>
      </c>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1</v>
      </c>
      <c r="N341" s="181">
        <v>0</v>
      </c>
      <c r="O341" s="181">
        <v>0</v>
      </c>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25</v>
      </c>
      <c r="M342" s="181">
        <v>12</v>
      </c>
      <c r="N342" s="181">
        <v>1</v>
      </c>
      <c r="O342" s="181">
        <v>34</v>
      </c>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41</v>
      </c>
      <c r="M343" s="181">
        <v>53</v>
      </c>
      <c r="N343" s="181">
        <v>23</v>
      </c>
      <c r="O343" s="181">
        <v>95</v>
      </c>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v>0</v>
      </c>
      <c r="O344" s="181">
        <v>0</v>
      </c>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77</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78</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523</v>
      </c>
      <c r="M352" s="181">
        <v>132</v>
      </c>
      <c r="N352" s="229">
        <v>28</v>
      </c>
      <c r="O352" s="229">
        <v>387</v>
      </c>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41</v>
      </c>
      <c r="M353" s="181">
        <v>53</v>
      </c>
      <c r="N353" s="229">
        <v>23</v>
      </c>
      <c r="O353" s="229">
        <v>95</v>
      </c>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v>0</v>
      </c>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482</v>
      </c>
      <c r="M356" s="181">
        <v>79</v>
      </c>
      <c r="N356" s="229">
        <v>5</v>
      </c>
      <c r="O356" s="229">
        <v>292</v>
      </c>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77</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78</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77</v>
      </c>
      <c r="K388" s="54"/>
      <c r="L388" s="86" t="s">
        <v>5</v>
      </c>
      <c r="M388" s="263" t="s">
        <v>6</v>
      </c>
      <c r="N388" s="263" t="s">
        <v>7</v>
      </c>
      <c r="O388" s="263" t="s">
        <v>8</v>
      </c>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78</v>
      </c>
      <c r="J389" s="48"/>
      <c r="K389" s="55"/>
      <c r="L389" s="274" t="s">
        <v>38</v>
      </c>
      <c r="M389" s="263" t="s">
        <v>38</v>
      </c>
      <c r="N389" s="263" t="s">
        <v>38</v>
      </c>
      <c r="O389" s="263" t="s">
        <v>38</v>
      </c>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v>0</v>
      </c>
      <c r="O390" s="234">
        <v>0</v>
      </c>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v>0</v>
      </c>
      <c r="O391" s="234">
        <v>0</v>
      </c>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v>0</v>
      </c>
      <c r="O392" s="234">
        <v>0</v>
      </c>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v>0</v>
      </c>
      <c r="O393" s="234">
        <v>0</v>
      </c>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v>0</v>
      </c>
      <c r="O394" s="234">
        <v>0</v>
      </c>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v>0</v>
      </c>
      <c r="O395" s="234">
        <v>0</v>
      </c>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1091</v>
      </c>
      <c r="M396" s="185">
        <v>0</v>
      </c>
      <c r="N396" s="185">
        <v>0</v>
      </c>
      <c r="O396" s="234">
        <v>0</v>
      </c>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v>0</v>
      </c>
      <c r="O397" s="234">
        <v>0</v>
      </c>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113</v>
      </c>
      <c r="D398" s="316"/>
      <c r="E398" s="316"/>
      <c r="F398" s="316"/>
      <c r="G398" s="316"/>
      <c r="H398" s="317"/>
      <c r="I398" s="355"/>
      <c r="J398" s="148" t="str">
        <f t="shared" si="63"/>
        <v>未確認</v>
      </c>
      <c r="K398" s="238" t="str">
        <f t="shared" si="64"/>
        <v>※</v>
      </c>
      <c r="L398" s="241">
        <v>0</v>
      </c>
      <c r="M398" s="185">
        <v>0</v>
      </c>
      <c r="N398" s="185">
        <v>0</v>
      </c>
      <c r="O398" s="234">
        <v>0</v>
      </c>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v>0</v>
      </c>
      <c r="O399" s="234">
        <v>0</v>
      </c>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v>0</v>
      </c>
      <c r="O400" s="234">
        <v>0</v>
      </c>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v>0</v>
      </c>
      <c r="O401" s="234">
        <v>0</v>
      </c>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v>0</v>
      </c>
      <c r="O402" s="234">
        <v>0</v>
      </c>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v>0</v>
      </c>
      <c r="O403" s="234">
        <v>0</v>
      </c>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v>0</v>
      </c>
      <c r="O404" s="234">
        <v>0</v>
      </c>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v>0</v>
      </c>
      <c r="O405" s="234">
        <v>0</v>
      </c>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v>0</v>
      </c>
      <c r="O406" s="234">
        <v>0</v>
      </c>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v>0</v>
      </c>
      <c r="O407" s="234">
        <v>0</v>
      </c>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v>0</v>
      </c>
      <c r="O408" s="234">
        <v>0</v>
      </c>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v>0</v>
      </c>
      <c r="O409" s="234">
        <v>0</v>
      </c>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377</v>
      </c>
      <c r="N410" s="185">
        <v>0</v>
      </c>
      <c r="O410" s="234">
        <v>491</v>
      </c>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396</v>
      </c>
      <c r="N411" s="185">
        <v>0</v>
      </c>
      <c r="O411" s="234">
        <v>489</v>
      </c>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v>0</v>
      </c>
      <c r="O412" s="234">
        <v>0</v>
      </c>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v>0</v>
      </c>
      <c r="O413" s="234">
        <v>1</v>
      </c>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v>0</v>
      </c>
      <c r="O414" s="234">
        <v>0</v>
      </c>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v>0</v>
      </c>
      <c r="O415" s="234">
        <v>0</v>
      </c>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v>0</v>
      </c>
      <c r="O416" s="234">
        <v>0</v>
      </c>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v>0</v>
      </c>
      <c r="O417" s="234">
        <v>0</v>
      </c>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v>0</v>
      </c>
      <c r="O419" s="234">
        <v>0</v>
      </c>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v>0</v>
      </c>
      <c r="O420" s="234">
        <v>0</v>
      </c>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v>0</v>
      </c>
      <c r="O421" s="234">
        <v>0</v>
      </c>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v>0</v>
      </c>
      <c r="O426" s="234">
        <v>0</v>
      </c>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v>0</v>
      </c>
      <c r="O427" s="234">
        <v>0</v>
      </c>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v>0</v>
      </c>
      <c r="O428" s="234">
        <v>0</v>
      </c>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v>0</v>
      </c>
      <c r="O429" s="234">
        <v>0</v>
      </c>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v>0</v>
      </c>
      <c r="O430" s="234">
        <v>0</v>
      </c>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v>0</v>
      </c>
      <c r="O431" s="234">
        <v>0</v>
      </c>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v>0</v>
      </c>
      <c r="O432" s="234">
        <v>0</v>
      </c>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v>0</v>
      </c>
      <c r="O433" s="234">
        <v>0</v>
      </c>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v>0</v>
      </c>
      <c r="O435" s="234">
        <v>0</v>
      </c>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v>0</v>
      </c>
      <c r="O436" s="234">
        <v>0</v>
      </c>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v>0</v>
      </c>
      <c r="O437" s="234">
        <v>0</v>
      </c>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v>0</v>
      </c>
      <c r="O439" s="234">
        <v>0</v>
      </c>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v>0</v>
      </c>
      <c r="O440" s="234">
        <v>0</v>
      </c>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v>0</v>
      </c>
      <c r="O441" s="234">
        <v>0</v>
      </c>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v>0</v>
      </c>
      <c r="O442" s="234">
        <v>0</v>
      </c>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v>0</v>
      </c>
      <c r="O443" s="234">
        <v>0</v>
      </c>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v>0</v>
      </c>
      <c r="O444" s="234">
        <v>0</v>
      </c>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v>0</v>
      </c>
      <c r="O445" s="234">
        <v>0</v>
      </c>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v>0</v>
      </c>
      <c r="O446" s="234">
        <v>0</v>
      </c>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0</v>
      </c>
      <c r="N447" s="185">
        <v>0</v>
      </c>
      <c r="O447" s="234">
        <v>0</v>
      </c>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v>0</v>
      </c>
      <c r="O448" s="234">
        <v>0</v>
      </c>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v>0</v>
      </c>
      <c r="O449" s="234">
        <v>0</v>
      </c>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v>0</v>
      </c>
      <c r="O451" s="234">
        <v>0</v>
      </c>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v>0</v>
      </c>
      <c r="O452" s="234">
        <v>0</v>
      </c>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v>0</v>
      </c>
      <c r="O453" s="234">
        <v>0</v>
      </c>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v>0</v>
      </c>
      <c r="O454" s="234">
        <v>0</v>
      </c>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v>0</v>
      </c>
      <c r="O455" s="234">
        <v>0</v>
      </c>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v>0</v>
      </c>
      <c r="O456" s="234">
        <v>0</v>
      </c>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v>0</v>
      </c>
      <c r="O457" s="234">
        <v>0</v>
      </c>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v>0</v>
      </c>
      <c r="O458" s="234">
        <v>0</v>
      </c>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v>381</v>
      </c>
      <c r="O459" s="234">
        <v>0</v>
      </c>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v>0</v>
      </c>
      <c r="O460" s="234">
        <v>0</v>
      </c>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v>0</v>
      </c>
      <c r="O461" s="234">
        <v>0</v>
      </c>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v>0</v>
      </c>
      <c r="O463" s="234">
        <v>0</v>
      </c>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v>0</v>
      </c>
      <c r="O464" s="234">
        <v>0</v>
      </c>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v>0</v>
      </c>
      <c r="O465" s="234">
        <v>0</v>
      </c>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v>0</v>
      </c>
      <c r="O466" s="234">
        <v>0</v>
      </c>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v>0</v>
      </c>
      <c r="O467" s="234">
        <v>0</v>
      </c>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v>0</v>
      </c>
      <c r="O468" s="234">
        <v>0</v>
      </c>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v>0</v>
      </c>
      <c r="O469" s="234">
        <v>0</v>
      </c>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v>0</v>
      </c>
      <c r="O470" s="234">
        <v>0</v>
      </c>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40</v>
      </c>
      <c r="M471" s="185">
        <v>7</v>
      </c>
      <c r="N471" s="185">
        <v>0</v>
      </c>
      <c r="O471" s="234">
        <v>80</v>
      </c>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77</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78</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216</v>
      </c>
      <c r="M479" s="185">
        <v>16</v>
      </c>
      <c r="N479" s="234">
        <v>0</v>
      </c>
      <c r="O479" s="234">
        <v>81</v>
      </c>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5</v>
      </c>
      <c r="M480" s="185">
        <v>2</v>
      </c>
      <c r="N480" s="234">
        <v>0</v>
      </c>
      <c r="O480" s="234">
        <v>1</v>
      </c>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190</v>
      </c>
      <c r="M481" s="185">
        <v>0</v>
      </c>
      <c r="N481" s="234">
        <v>0</v>
      </c>
      <c r="O481" s="234">
        <v>0</v>
      </c>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v>0</v>
      </c>
      <c r="O482" s="234">
        <v>0</v>
      </c>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v>0</v>
      </c>
      <c r="O483" s="234">
        <v>44</v>
      </c>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v>0</v>
      </c>
      <c r="O484" s="234">
        <v>0</v>
      </c>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3</v>
      </c>
      <c r="M485" s="185">
        <v>0</v>
      </c>
      <c r="N485" s="234">
        <v>0</v>
      </c>
      <c r="O485" s="234">
        <v>0</v>
      </c>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v>0</v>
      </c>
      <c r="O486" s="234">
        <v>0</v>
      </c>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v>0</v>
      </c>
      <c r="O487" s="234">
        <v>0</v>
      </c>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4</v>
      </c>
      <c r="M488" s="185">
        <v>7</v>
      </c>
      <c r="N488" s="234">
        <v>0</v>
      </c>
      <c r="O488" s="234">
        <v>2</v>
      </c>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4</v>
      </c>
      <c r="M489" s="185">
        <v>0</v>
      </c>
      <c r="N489" s="234">
        <v>0</v>
      </c>
      <c r="O489" s="234">
        <v>0</v>
      </c>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v>0</v>
      </c>
      <c r="O490" s="234">
        <v>0</v>
      </c>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v>0</v>
      </c>
      <c r="O491" s="234">
        <v>0</v>
      </c>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112</v>
      </c>
      <c r="M492" s="185">
        <v>0</v>
      </c>
      <c r="N492" s="234">
        <v>0</v>
      </c>
      <c r="O492" s="234">
        <v>0</v>
      </c>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v>
      </c>
      <c r="M493" s="185">
        <v>0</v>
      </c>
      <c r="N493" s="234">
        <v>0</v>
      </c>
      <c r="O493" s="234">
        <v>0</v>
      </c>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117</v>
      </c>
      <c r="M494" s="185">
        <v>0</v>
      </c>
      <c r="N494" s="234">
        <v>0</v>
      </c>
      <c r="O494" s="234">
        <v>0</v>
      </c>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v>0</v>
      </c>
      <c r="O495" s="234">
        <v>0</v>
      </c>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v>0</v>
      </c>
      <c r="O496" s="234">
        <v>0</v>
      </c>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v>0</v>
      </c>
      <c r="O497" s="234">
        <v>0</v>
      </c>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2</v>
      </c>
      <c r="M498" s="185">
        <v>0</v>
      </c>
      <c r="N498" s="234">
        <v>0</v>
      </c>
      <c r="O498" s="234">
        <v>0</v>
      </c>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v>0</v>
      </c>
      <c r="O499" s="234">
        <v>0</v>
      </c>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v>0</v>
      </c>
      <c r="O500" s="234">
        <v>0</v>
      </c>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2</v>
      </c>
      <c r="M501" s="185">
        <v>0</v>
      </c>
      <c r="N501" s="234">
        <v>0</v>
      </c>
      <c r="O501" s="234">
        <v>0</v>
      </c>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3</v>
      </c>
      <c r="M502" s="185">
        <v>0</v>
      </c>
      <c r="N502" s="234">
        <v>0</v>
      </c>
      <c r="O502" s="234">
        <v>0</v>
      </c>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v>0</v>
      </c>
      <c r="O503" s="234">
        <v>0</v>
      </c>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v>0</v>
      </c>
      <c r="O504" s="234">
        <v>0</v>
      </c>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v>0</v>
      </c>
      <c r="O505" s="234">
        <v>0</v>
      </c>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v>0</v>
      </c>
      <c r="O506" s="234">
        <v>0</v>
      </c>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1</v>
      </c>
      <c r="M507" s="185">
        <v>0</v>
      </c>
      <c r="N507" s="234">
        <v>0</v>
      </c>
      <c r="O507" s="234">
        <v>0</v>
      </c>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77</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78</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v>0</v>
      </c>
      <c r="O515" s="234">
        <v>0</v>
      </c>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10</v>
      </c>
      <c r="M516" s="185">
        <v>0</v>
      </c>
      <c r="N516" s="234">
        <v>0</v>
      </c>
      <c r="O516" s="234">
        <v>2</v>
      </c>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v>0</v>
      </c>
      <c r="O517" s="234">
        <v>0</v>
      </c>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v>0</v>
      </c>
      <c r="O518" s="234">
        <v>0</v>
      </c>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v>
      </c>
      <c r="M519" s="185">
        <v>12</v>
      </c>
      <c r="N519" s="234">
        <v>0</v>
      </c>
      <c r="O519" s="234">
        <v>8</v>
      </c>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v>0</v>
      </c>
      <c r="O520" s="234">
        <v>0</v>
      </c>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v>0</v>
      </c>
      <c r="O521" s="234">
        <v>0</v>
      </c>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v>0</v>
      </c>
      <c r="O522" s="234">
        <v>0</v>
      </c>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77</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78</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77</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78</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v>0</v>
      </c>
      <c r="O534" s="234">
        <v>0</v>
      </c>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77</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78</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77</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78</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v>0</v>
      </c>
      <c r="O545" s="234">
        <v>0</v>
      </c>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v>0</v>
      </c>
      <c r="O546" s="234">
        <v>0</v>
      </c>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v>0</v>
      </c>
      <c r="O547" s="234">
        <v>0</v>
      </c>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v>0</v>
      </c>
      <c r="O548" s="234">
        <v>0</v>
      </c>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v>0</v>
      </c>
      <c r="O549" s="234">
        <v>0</v>
      </c>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v>0</v>
      </c>
      <c r="O550" s="234">
        <v>0</v>
      </c>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77</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78</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v>0</v>
      </c>
      <c r="O559" s="234">
        <v>0</v>
      </c>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v>0</v>
      </c>
      <c r="O560" s="234">
        <v>0</v>
      </c>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v>0</v>
      </c>
      <c r="O561" s="234">
        <v>0</v>
      </c>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v>0</v>
      </c>
      <c r="O562" s="234">
        <v>0</v>
      </c>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v>0</v>
      </c>
      <c r="O563" s="234">
        <v>0</v>
      </c>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v>0</v>
      </c>
      <c r="O564" s="234">
        <v>0</v>
      </c>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v>0</v>
      </c>
      <c r="O565" s="234">
        <v>0</v>
      </c>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v>0</v>
      </c>
      <c r="O566" s="234">
        <v>0</v>
      </c>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v>0</v>
      </c>
      <c r="O567" s="234">
        <v>0</v>
      </c>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v>0</v>
      </c>
      <c r="O568" s="234">
        <v>0</v>
      </c>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v>0</v>
      </c>
      <c r="O569" s="234">
        <v>0</v>
      </c>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v>0</v>
      </c>
      <c r="O570" s="234">
        <v>0</v>
      </c>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v>0</v>
      </c>
      <c r="O571" s="234">
        <v>0</v>
      </c>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77</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78</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38</v>
      </c>
      <c r="M575" s="192" t="s">
        <v>38</v>
      </c>
      <c r="N575" s="192" t="s">
        <v>38</v>
      </c>
      <c r="O575" s="192" t="s">
        <v>38</v>
      </c>
      <c r="P575" s="192" t="s">
        <v>38</v>
      </c>
      <c r="Q575" s="192" t="s">
        <v>38</v>
      </c>
      <c r="R575" s="192" t="s">
        <v>38</v>
      </c>
      <c r="S575" s="192" t="s">
        <v>38</v>
      </c>
      <c r="T575" s="192" t="s">
        <v>38</v>
      </c>
      <c r="U575" s="192" t="s">
        <v>38</v>
      </c>
      <c r="V575" s="192" t="s">
        <v>38</v>
      </c>
      <c r="W575" s="192" t="s">
        <v>38</v>
      </c>
      <c r="X575" s="192" t="s">
        <v>38</v>
      </c>
      <c r="Y575" s="192" t="s">
        <v>38</v>
      </c>
      <c r="Z575" s="192" t="s">
        <v>38</v>
      </c>
      <c r="AA575" s="192" t="s">
        <v>38</v>
      </c>
      <c r="AB575" s="192" t="s">
        <v>38</v>
      </c>
      <c r="AC575" s="192" t="s">
        <v>38</v>
      </c>
      <c r="AD575" s="192" t="s">
        <v>38</v>
      </c>
      <c r="AE575" s="192" t="s">
        <v>38</v>
      </c>
      <c r="AF575" s="192" t="s">
        <v>38</v>
      </c>
      <c r="AG575" s="192" t="s">
        <v>38</v>
      </c>
      <c r="AH575" s="192" t="s">
        <v>38</v>
      </c>
      <c r="AI575" s="192" t="s">
        <v>38</v>
      </c>
      <c r="AJ575" s="192" t="s">
        <v>38</v>
      </c>
      <c r="AK575" s="192" t="s">
        <v>38</v>
      </c>
      <c r="AL575" s="192" t="s">
        <v>38</v>
      </c>
      <c r="AM575" s="192" t="s">
        <v>38</v>
      </c>
      <c r="AN575" s="192" t="s">
        <v>38</v>
      </c>
      <c r="AO575" s="192" t="s">
        <v>38</v>
      </c>
      <c r="AP575" s="192" t="s">
        <v>38</v>
      </c>
      <c r="AQ575" s="192" t="s">
        <v>38</v>
      </c>
      <c r="AR575" s="192" t="s">
        <v>38</v>
      </c>
      <c r="AS575" s="192" t="s">
        <v>38</v>
      </c>
      <c r="AT575" s="192" t="s">
        <v>38</v>
      </c>
      <c r="AU575" s="192" t="s">
        <v>38</v>
      </c>
      <c r="AV575" s="192" t="s">
        <v>38</v>
      </c>
      <c r="AW575" s="192" t="s">
        <v>38</v>
      </c>
      <c r="AX575" s="192" t="s">
        <v>38</v>
      </c>
      <c r="AY575" s="192" t="s">
        <v>38</v>
      </c>
      <c r="AZ575" s="192" t="s">
        <v>38</v>
      </c>
      <c r="BA575" s="192" t="s">
        <v>38</v>
      </c>
      <c r="BB575" s="192" t="s">
        <v>38</v>
      </c>
      <c r="BC575" s="192" t="s">
        <v>38</v>
      </c>
      <c r="BD575" s="192" t="s">
        <v>38</v>
      </c>
      <c r="BE575" s="192" t="s">
        <v>38</v>
      </c>
      <c r="BF575" s="192" t="s">
        <v>38</v>
      </c>
      <c r="BG575" s="192" t="s">
        <v>38</v>
      </c>
      <c r="BH575" s="192" t="s">
        <v>38</v>
      </c>
      <c r="BI575" s="192" t="s">
        <v>38</v>
      </c>
      <c r="BJ575" s="192" t="s">
        <v>38</v>
      </c>
      <c r="BK575" s="192" t="s">
        <v>38</v>
      </c>
      <c r="BL575" s="192" t="s">
        <v>38</v>
      </c>
      <c r="BM575" s="192" t="s">
        <v>38</v>
      </c>
      <c r="BN575" s="192" t="s">
        <v>38</v>
      </c>
      <c r="BO575" s="192" t="s">
        <v>38</v>
      </c>
      <c r="BP575" s="192" t="s">
        <v>38</v>
      </c>
      <c r="BQ575" s="192" t="s">
        <v>38</v>
      </c>
      <c r="BR575" s="192" t="s">
        <v>38</v>
      </c>
      <c r="BS575" s="192" t="s">
        <v>38</v>
      </c>
      <c r="BU575" s="288"/>
    </row>
    <row r="576" ht="65.1" customHeight="1" s="133" customFormat="1">
      <c r="B576" s="1"/>
      <c r="C576" s="328" t="s">
        <v>598</v>
      </c>
      <c r="D576" s="329"/>
      <c r="E576" s="329"/>
      <c r="F576" s="329"/>
      <c r="G576" s="329"/>
      <c r="H576" s="330"/>
      <c r="I576" s="340" t="s">
        <v>599</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600</v>
      </c>
      <c r="B577" s="1"/>
      <c r="C577" s="123"/>
      <c r="D577" s="337" t="s">
        <v>601</v>
      </c>
      <c r="E577" s="338"/>
      <c r="F577" s="338"/>
      <c r="G577" s="338"/>
      <c r="H577" s="339"/>
      <c r="I577" s="383"/>
      <c r="J577" s="417"/>
      <c r="K577" s="418"/>
      <c r="L577" s="249">
        <v>0</v>
      </c>
      <c r="M577" s="186">
        <v>0</v>
      </c>
      <c r="N577" s="186">
        <v>0</v>
      </c>
      <c r="O577" s="186">
        <v>0</v>
      </c>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602</v>
      </c>
      <c r="B578" s="1"/>
      <c r="C578" s="123"/>
      <c r="D578" s="337" t="s">
        <v>603</v>
      </c>
      <c r="E578" s="338"/>
      <c r="F578" s="338"/>
      <c r="G578" s="338"/>
      <c r="H578" s="339"/>
      <c r="I578" s="383"/>
      <c r="J578" s="417"/>
      <c r="K578" s="418"/>
      <c r="L578" s="249">
        <v>16.9</v>
      </c>
      <c r="M578" s="186">
        <v>0</v>
      </c>
      <c r="N578" s="186">
        <v>0</v>
      </c>
      <c r="O578" s="186">
        <v>0</v>
      </c>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604</v>
      </c>
      <c r="B579" s="1"/>
      <c r="C579" s="123"/>
      <c r="D579" s="337" t="s">
        <v>605</v>
      </c>
      <c r="E579" s="338"/>
      <c r="F579" s="338"/>
      <c r="G579" s="338"/>
      <c r="H579" s="339"/>
      <c r="I579" s="383"/>
      <c r="J579" s="417"/>
      <c r="K579" s="418"/>
      <c r="L579" s="249">
        <v>16.9</v>
      </c>
      <c r="M579" s="186">
        <v>0</v>
      </c>
      <c r="N579" s="186">
        <v>0</v>
      </c>
      <c r="O579" s="186">
        <v>0</v>
      </c>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606</v>
      </c>
      <c r="B580" s="1"/>
      <c r="C580" s="123"/>
      <c r="D580" s="337" t="s">
        <v>607</v>
      </c>
      <c r="E580" s="338"/>
      <c r="F580" s="338"/>
      <c r="G580" s="338"/>
      <c r="H580" s="339"/>
      <c r="I580" s="383"/>
      <c r="J580" s="417"/>
      <c r="K580" s="418"/>
      <c r="L580" s="249">
        <v>7.3</v>
      </c>
      <c r="M580" s="186">
        <v>0</v>
      </c>
      <c r="N580" s="186">
        <v>0</v>
      </c>
      <c r="O580" s="186">
        <v>0</v>
      </c>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608</v>
      </c>
      <c r="B581" s="1"/>
      <c r="C581" s="123"/>
      <c r="D581" s="337" t="s">
        <v>609</v>
      </c>
      <c r="E581" s="338"/>
      <c r="F581" s="338"/>
      <c r="G581" s="338"/>
      <c r="H581" s="339"/>
      <c r="I581" s="383"/>
      <c r="J581" s="417"/>
      <c r="K581" s="418"/>
      <c r="L581" s="249">
        <v>34.1</v>
      </c>
      <c r="M581" s="186">
        <v>0</v>
      </c>
      <c r="N581" s="186">
        <v>0</v>
      </c>
      <c r="O581" s="186">
        <v>0</v>
      </c>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610</v>
      </c>
      <c r="B582" s="1"/>
      <c r="C582" s="160"/>
      <c r="D582" s="337" t="s">
        <v>611</v>
      </c>
      <c r="E582" s="338"/>
      <c r="F582" s="338"/>
      <c r="G582" s="338"/>
      <c r="H582" s="339"/>
      <c r="I582" s="383"/>
      <c r="J582" s="417"/>
      <c r="K582" s="418"/>
      <c r="L582" s="249">
        <v>16.9</v>
      </c>
      <c r="M582" s="186">
        <v>0</v>
      </c>
      <c r="N582" s="186">
        <v>0</v>
      </c>
      <c r="O582" s="186">
        <v>0</v>
      </c>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612</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613</v>
      </c>
      <c r="B584" s="1"/>
      <c r="C584" s="123"/>
      <c r="D584" s="337" t="s">
        <v>601</v>
      </c>
      <c r="E584" s="338"/>
      <c r="F584" s="338"/>
      <c r="G584" s="338"/>
      <c r="H584" s="339"/>
      <c r="I584" s="383"/>
      <c r="J584" s="417"/>
      <c r="K584" s="418"/>
      <c r="L584" s="249">
        <v>0</v>
      </c>
      <c r="M584" s="186">
        <v>0</v>
      </c>
      <c r="N584" s="186">
        <v>0</v>
      </c>
      <c r="O584" s="186">
        <v>0</v>
      </c>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614</v>
      </c>
      <c r="B585" s="1"/>
      <c r="C585" s="123"/>
      <c r="D585" s="337" t="s">
        <v>603</v>
      </c>
      <c r="E585" s="338"/>
      <c r="F585" s="338"/>
      <c r="G585" s="338"/>
      <c r="H585" s="339"/>
      <c r="I585" s="383"/>
      <c r="J585" s="417"/>
      <c r="K585" s="418"/>
      <c r="L585" s="249">
        <v>0</v>
      </c>
      <c r="M585" s="186">
        <v>0</v>
      </c>
      <c r="N585" s="186">
        <v>0</v>
      </c>
      <c r="O585" s="186">
        <v>0</v>
      </c>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615</v>
      </c>
      <c r="B586" s="1"/>
      <c r="C586" s="123"/>
      <c r="D586" s="337" t="s">
        <v>605</v>
      </c>
      <c r="E586" s="338"/>
      <c r="F586" s="338"/>
      <c r="G586" s="338"/>
      <c r="H586" s="339"/>
      <c r="I586" s="383"/>
      <c r="J586" s="417"/>
      <c r="K586" s="418"/>
      <c r="L586" s="249">
        <v>0</v>
      </c>
      <c r="M586" s="186">
        <v>0</v>
      </c>
      <c r="N586" s="186">
        <v>0</v>
      </c>
      <c r="O586" s="186">
        <v>0</v>
      </c>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616</v>
      </c>
      <c r="B587" s="1"/>
      <c r="C587" s="123"/>
      <c r="D587" s="337" t="s">
        <v>607</v>
      </c>
      <c r="E587" s="338"/>
      <c r="F587" s="338"/>
      <c r="G587" s="338"/>
      <c r="H587" s="339"/>
      <c r="I587" s="383"/>
      <c r="J587" s="417"/>
      <c r="K587" s="418"/>
      <c r="L587" s="249">
        <v>0</v>
      </c>
      <c r="M587" s="186">
        <v>0</v>
      </c>
      <c r="N587" s="186">
        <v>0</v>
      </c>
      <c r="O587" s="186">
        <v>0</v>
      </c>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617</v>
      </c>
      <c r="B588" s="1"/>
      <c r="C588" s="123"/>
      <c r="D588" s="337" t="s">
        <v>609</v>
      </c>
      <c r="E588" s="338"/>
      <c r="F588" s="338"/>
      <c r="G588" s="338"/>
      <c r="H588" s="339"/>
      <c r="I588" s="383"/>
      <c r="J588" s="417"/>
      <c r="K588" s="418"/>
      <c r="L588" s="249">
        <v>0</v>
      </c>
      <c r="M588" s="186">
        <v>0</v>
      </c>
      <c r="N588" s="186">
        <v>0</v>
      </c>
      <c r="O588" s="186">
        <v>0</v>
      </c>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618</v>
      </c>
      <c r="B589" s="1"/>
      <c r="C589" s="123"/>
      <c r="D589" s="337" t="s">
        <v>611</v>
      </c>
      <c r="E589" s="338"/>
      <c r="F589" s="338"/>
      <c r="G589" s="338"/>
      <c r="H589" s="339"/>
      <c r="I589" s="383"/>
      <c r="J589" s="417"/>
      <c r="K589" s="418"/>
      <c r="L589" s="249">
        <v>0</v>
      </c>
      <c r="M589" s="186">
        <v>0</v>
      </c>
      <c r="N589" s="186">
        <v>0</v>
      </c>
      <c r="O589" s="186">
        <v>0</v>
      </c>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619</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620</v>
      </c>
      <c r="B591" s="1"/>
      <c r="C591" s="123"/>
      <c r="D591" s="337" t="s">
        <v>601</v>
      </c>
      <c r="E591" s="338"/>
      <c r="F591" s="338"/>
      <c r="G591" s="338"/>
      <c r="H591" s="339"/>
      <c r="I591" s="383"/>
      <c r="J591" s="417"/>
      <c r="K591" s="418"/>
      <c r="L591" s="249">
        <v>0</v>
      </c>
      <c r="M591" s="186">
        <v>0</v>
      </c>
      <c r="N591" s="186">
        <v>0</v>
      </c>
      <c r="O591" s="186">
        <v>0</v>
      </c>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621</v>
      </c>
      <c r="B592" s="1"/>
      <c r="C592" s="123"/>
      <c r="D592" s="337" t="s">
        <v>603</v>
      </c>
      <c r="E592" s="338"/>
      <c r="F592" s="338"/>
      <c r="G592" s="338"/>
      <c r="H592" s="339"/>
      <c r="I592" s="383"/>
      <c r="J592" s="417"/>
      <c r="K592" s="418"/>
      <c r="L592" s="249">
        <v>0</v>
      </c>
      <c r="M592" s="186">
        <v>0</v>
      </c>
      <c r="N592" s="186">
        <v>0</v>
      </c>
      <c r="O592" s="186">
        <v>0</v>
      </c>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622</v>
      </c>
      <c r="B593" s="1"/>
      <c r="C593" s="123"/>
      <c r="D593" s="337" t="s">
        <v>605</v>
      </c>
      <c r="E593" s="338"/>
      <c r="F593" s="338"/>
      <c r="G593" s="338"/>
      <c r="H593" s="339"/>
      <c r="I593" s="383"/>
      <c r="J593" s="417"/>
      <c r="K593" s="418"/>
      <c r="L593" s="249">
        <v>0</v>
      </c>
      <c r="M593" s="186">
        <v>0</v>
      </c>
      <c r="N593" s="186">
        <v>0</v>
      </c>
      <c r="O593" s="186">
        <v>0</v>
      </c>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623</v>
      </c>
      <c r="B594" s="1"/>
      <c r="C594" s="123"/>
      <c r="D594" s="337" t="s">
        <v>607</v>
      </c>
      <c r="E594" s="338"/>
      <c r="F594" s="338"/>
      <c r="G594" s="338"/>
      <c r="H594" s="339"/>
      <c r="I594" s="383"/>
      <c r="J594" s="417"/>
      <c r="K594" s="418"/>
      <c r="L594" s="249">
        <v>0</v>
      </c>
      <c r="M594" s="186">
        <v>0</v>
      </c>
      <c r="N594" s="186">
        <v>0</v>
      </c>
      <c r="O594" s="186">
        <v>0</v>
      </c>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624</v>
      </c>
      <c r="B595" s="1"/>
      <c r="C595" s="123"/>
      <c r="D595" s="337" t="s">
        <v>609</v>
      </c>
      <c r="E595" s="338"/>
      <c r="F595" s="338"/>
      <c r="G595" s="338"/>
      <c r="H595" s="339"/>
      <c r="I595" s="383"/>
      <c r="J595" s="417"/>
      <c r="K595" s="418"/>
      <c r="L595" s="249">
        <v>0</v>
      </c>
      <c r="M595" s="186">
        <v>0</v>
      </c>
      <c r="N595" s="186">
        <v>0</v>
      </c>
      <c r="O595" s="186">
        <v>0</v>
      </c>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625</v>
      </c>
      <c r="B596" s="1"/>
      <c r="C596" s="177"/>
      <c r="D596" s="337" t="s">
        <v>611</v>
      </c>
      <c r="E596" s="338"/>
      <c r="F596" s="338"/>
      <c r="G596" s="338"/>
      <c r="H596" s="339"/>
      <c r="I596" s="384"/>
      <c r="J596" s="417"/>
      <c r="K596" s="418"/>
      <c r="L596" s="249">
        <v>0</v>
      </c>
      <c r="M596" s="186">
        <v>0</v>
      </c>
      <c r="N596" s="186">
        <v>0</v>
      </c>
      <c r="O596" s="186">
        <v>0</v>
      </c>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626</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77</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78</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627</v>
      </c>
      <c r="B604" s="76"/>
      <c r="C604" s="304" t="s">
        <v>628</v>
      </c>
      <c r="D604" s="305"/>
      <c r="E604" s="305"/>
      <c r="F604" s="305"/>
      <c r="G604" s="305"/>
      <c r="H604" s="306"/>
      <c r="I604" s="79" t="s">
        <v>629</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630</v>
      </c>
      <c r="B605" s="57"/>
      <c r="C605" s="304" t="s">
        <v>631</v>
      </c>
      <c r="D605" s="305"/>
      <c r="E605" s="305"/>
      <c r="F605" s="305"/>
      <c r="G605" s="305"/>
      <c r="H605" s="306"/>
      <c r="I605" s="79" t="s">
        <v>632</v>
      </c>
      <c r="J605" s="242" t="str">
        <f t="shared" si="155"/>
        <v>未確認</v>
      </c>
      <c r="K605" s="243" t="str">
        <f t="shared" si="156"/>
        <v>※</v>
      </c>
      <c r="L605" s="241">
        <v>32</v>
      </c>
      <c r="M605" s="185">
        <v>6</v>
      </c>
      <c r="N605" s="234">
        <v>0</v>
      </c>
      <c r="O605" s="234">
        <v>28</v>
      </c>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633</v>
      </c>
      <c r="B606" s="57"/>
      <c r="C606" s="304" t="s">
        <v>634</v>
      </c>
      <c r="D606" s="305"/>
      <c r="E606" s="305"/>
      <c r="F606" s="305"/>
      <c r="G606" s="305"/>
      <c r="H606" s="306"/>
      <c r="I606" s="79" t="s">
        <v>635</v>
      </c>
      <c r="J606" s="242" t="str">
        <f t="shared" si="155"/>
        <v>未確認</v>
      </c>
      <c r="K606" s="243" t="str">
        <f t="shared" si="156"/>
        <v>※</v>
      </c>
      <c r="L606" s="241">
        <v>0</v>
      </c>
      <c r="M606" s="185">
        <v>0</v>
      </c>
      <c r="N606" s="234">
        <v>0</v>
      </c>
      <c r="O606" s="234">
        <v>0</v>
      </c>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636</v>
      </c>
      <c r="B607" s="57"/>
      <c r="C607" s="304" t="s">
        <v>637</v>
      </c>
      <c r="D607" s="305"/>
      <c r="E607" s="305"/>
      <c r="F607" s="305"/>
      <c r="G607" s="305"/>
      <c r="H607" s="306"/>
      <c r="I607" s="167" t="s">
        <v>638</v>
      </c>
      <c r="J607" s="242" t="str">
        <f t="shared" si="155"/>
        <v>未確認</v>
      </c>
      <c r="K607" s="243" t="str">
        <f t="shared" si="156"/>
        <v>※</v>
      </c>
      <c r="L607" s="241">
        <v>565</v>
      </c>
      <c r="M607" s="185">
        <v>0</v>
      </c>
      <c r="N607" s="234">
        <v>0</v>
      </c>
      <c r="O607" s="234">
        <v>0</v>
      </c>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639</v>
      </c>
      <c r="D608" s="434"/>
      <c r="E608" s="434"/>
      <c r="F608" s="434"/>
      <c r="G608" s="434"/>
      <c r="H608" s="435"/>
      <c r="I608" s="167" t="s">
        <v>640</v>
      </c>
      <c r="J608" s="242" t="str">
        <f t="shared" si="155"/>
        <v>未確認</v>
      </c>
      <c r="K608" s="243" t="str">
        <f t="shared" si="156"/>
        <v>※</v>
      </c>
      <c r="L608" s="241">
        <v>0</v>
      </c>
      <c r="M608" s="234">
        <v>0</v>
      </c>
      <c r="N608" s="234">
        <v>0</v>
      </c>
      <c r="O608" s="234">
        <v>0</v>
      </c>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641</v>
      </c>
      <c r="D609" s="434"/>
      <c r="E609" s="434"/>
      <c r="F609" s="434"/>
      <c r="G609" s="434"/>
      <c r="H609" s="435"/>
      <c r="I609" s="167" t="s">
        <v>642</v>
      </c>
      <c r="J609" s="242" t="str">
        <f t="shared" si="155"/>
        <v>未確認</v>
      </c>
      <c r="K609" s="243" t="str">
        <f t="shared" si="156"/>
        <v>※</v>
      </c>
      <c r="L609" s="241">
        <v>0</v>
      </c>
      <c r="M609" s="234">
        <v>0</v>
      </c>
      <c r="N609" s="234">
        <v>0</v>
      </c>
      <c r="O609" s="234">
        <v>0</v>
      </c>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643</v>
      </c>
      <c r="D610" s="434"/>
      <c r="E610" s="434"/>
      <c r="F610" s="434"/>
      <c r="G610" s="434"/>
      <c r="H610" s="435"/>
      <c r="I610" s="167" t="s">
        <v>644</v>
      </c>
      <c r="J610" s="242" t="str">
        <f t="shared" si="155"/>
        <v>未確認</v>
      </c>
      <c r="K610" s="243" t="str">
        <f t="shared" si="156"/>
        <v>※</v>
      </c>
      <c r="L610" s="241">
        <v>0</v>
      </c>
      <c r="M610" s="234">
        <v>0</v>
      </c>
      <c r="N610" s="234">
        <v>0</v>
      </c>
      <c r="O610" s="234">
        <v>0</v>
      </c>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645</v>
      </c>
      <c r="D611" s="434"/>
      <c r="E611" s="434"/>
      <c r="F611" s="434"/>
      <c r="G611" s="434"/>
      <c r="H611" s="435"/>
      <c r="I611" s="167" t="s">
        <v>646</v>
      </c>
      <c r="J611" s="242" t="str">
        <f t="shared" si="155"/>
        <v>未確認</v>
      </c>
      <c r="K611" s="243" t="str">
        <f t="shared" si="156"/>
        <v>※</v>
      </c>
      <c r="L611" s="241">
        <v>0</v>
      </c>
      <c r="M611" s="234">
        <v>0</v>
      </c>
      <c r="N611" s="234">
        <v>0</v>
      </c>
      <c r="O611" s="234">
        <v>0</v>
      </c>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647</v>
      </c>
      <c r="D612" s="434"/>
      <c r="E612" s="434"/>
      <c r="F612" s="434"/>
      <c r="G612" s="434"/>
      <c r="H612" s="435"/>
      <c r="I612" s="167" t="s">
        <v>648</v>
      </c>
      <c r="J612" s="242" t="str">
        <f t="shared" si="155"/>
        <v>未確認</v>
      </c>
      <c r="K612" s="243" t="str">
        <f t="shared" si="156"/>
        <v>※</v>
      </c>
      <c r="L612" s="241">
        <v>1</v>
      </c>
      <c r="M612" s="234">
        <v>0</v>
      </c>
      <c r="N612" s="234">
        <v>0</v>
      </c>
      <c r="O612" s="234">
        <v>0</v>
      </c>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649</v>
      </c>
      <c r="D613" s="434"/>
      <c r="E613" s="434"/>
      <c r="F613" s="434"/>
      <c r="G613" s="434"/>
      <c r="H613" s="435"/>
      <c r="I613" s="167" t="s">
        <v>650</v>
      </c>
      <c r="J613" s="242" t="str">
        <f t="shared" si="155"/>
        <v>未確認</v>
      </c>
      <c r="K613" s="243" t="str">
        <f t="shared" si="156"/>
        <v>※</v>
      </c>
      <c r="L613" s="241">
        <v>0</v>
      </c>
      <c r="M613" s="234">
        <v>0</v>
      </c>
      <c r="N613" s="234">
        <v>0</v>
      </c>
      <c r="O613" s="234">
        <v>0</v>
      </c>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651</v>
      </c>
      <c r="B614" s="57"/>
      <c r="C614" s="304" t="s">
        <v>652</v>
      </c>
      <c r="D614" s="305"/>
      <c r="E614" s="305"/>
      <c r="F614" s="305"/>
      <c r="G614" s="305"/>
      <c r="H614" s="306"/>
      <c r="I614" s="79" t="s">
        <v>653</v>
      </c>
      <c r="J614" s="242" t="str">
        <f t="shared" si="155"/>
        <v>未確認</v>
      </c>
      <c r="K614" s="243" t="str">
        <f t="shared" si="156"/>
        <v>※</v>
      </c>
      <c r="L614" s="241">
        <v>8</v>
      </c>
      <c r="M614" s="185">
        <v>0</v>
      </c>
      <c r="N614" s="234">
        <v>0</v>
      </c>
      <c r="O614" s="234">
        <v>1</v>
      </c>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654</v>
      </c>
      <c r="B615" s="57"/>
      <c r="C615" s="328" t="s">
        <v>655</v>
      </c>
      <c r="D615" s="329"/>
      <c r="E615" s="329"/>
      <c r="F615" s="329"/>
      <c r="G615" s="329"/>
      <c r="H615" s="330"/>
      <c r="I615" s="354" t="s">
        <v>656</v>
      </c>
      <c r="J615" s="242">
        <v>398</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657</v>
      </c>
      <c r="B616" s="57"/>
      <c r="C616" s="165"/>
      <c r="D616" s="166"/>
      <c r="E616" s="315" t="s">
        <v>658</v>
      </c>
      <c r="F616" s="316"/>
      <c r="G616" s="316"/>
      <c r="H616" s="317"/>
      <c r="I616" s="342"/>
      <c r="J616" s="242">
        <v>73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659</v>
      </c>
      <c r="B617" s="57"/>
      <c r="C617" s="328" t="s">
        <v>660</v>
      </c>
      <c r="D617" s="329"/>
      <c r="E617" s="329"/>
      <c r="F617" s="329"/>
      <c r="G617" s="329"/>
      <c r="H617" s="330"/>
      <c r="I617" s="340" t="s">
        <v>661</v>
      </c>
      <c r="J617" s="242">
        <v>840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662</v>
      </c>
      <c r="B618" s="57"/>
      <c r="C618" s="165"/>
      <c r="D618" s="166"/>
      <c r="E618" s="315" t="s">
        <v>658</v>
      </c>
      <c r="F618" s="316"/>
      <c r="G618" s="316"/>
      <c r="H618" s="317"/>
      <c r="I618" s="398"/>
      <c r="J618" s="242">
        <v>216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663</v>
      </c>
      <c r="B619" s="57"/>
      <c r="C619" s="315" t="s">
        <v>664</v>
      </c>
      <c r="D619" s="316"/>
      <c r="E619" s="316"/>
      <c r="F619" s="316"/>
      <c r="G619" s="316"/>
      <c r="H619" s="317"/>
      <c r="I619" s="78" t="s">
        <v>665</v>
      </c>
      <c r="J619" s="242">
        <v>776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666</v>
      </c>
      <c r="B620" s="57"/>
      <c r="C620" s="304" t="s">
        <v>667</v>
      </c>
      <c r="D620" s="305"/>
      <c r="E620" s="305"/>
      <c r="F620" s="305"/>
      <c r="G620" s="305"/>
      <c r="H620" s="306"/>
      <c r="I620" s="78" t="s">
        <v>668</v>
      </c>
      <c r="J620" s="242" t="str">
        <f t="shared" si="155"/>
        <v>未確認</v>
      </c>
      <c r="K620" s="243" t="str">
        <f t="shared" si="156"/>
        <v>※</v>
      </c>
      <c r="L620" s="241">
        <v>1</v>
      </c>
      <c r="M620" s="185">
        <v>1</v>
      </c>
      <c r="N620" s="234">
        <v>0</v>
      </c>
      <c r="O620" s="234">
        <v>1</v>
      </c>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669</v>
      </c>
      <c r="B621" s="57"/>
      <c r="C621" s="304" t="s">
        <v>670</v>
      </c>
      <c r="D621" s="305"/>
      <c r="E621" s="305"/>
      <c r="F621" s="305"/>
      <c r="G621" s="305"/>
      <c r="H621" s="306"/>
      <c r="I621" s="78" t="s">
        <v>671</v>
      </c>
      <c r="J621" s="242" t="str">
        <f t="shared" si="155"/>
        <v>未確認</v>
      </c>
      <c r="K621" s="243" t="str">
        <f t="shared" si="156"/>
        <v>※</v>
      </c>
      <c r="L621" s="241">
        <v>0</v>
      </c>
      <c r="M621" s="185">
        <v>0</v>
      </c>
      <c r="N621" s="234">
        <v>0</v>
      </c>
      <c r="O621" s="234">
        <v>0</v>
      </c>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672</v>
      </c>
      <c r="B622" s="57"/>
      <c r="C622" s="304" t="s">
        <v>673</v>
      </c>
      <c r="D622" s="305"/>
      <c r="E622" s="305"/>
      <c r="F622" s="305"/>
      <c r="G622" s="305"/>
      <c r="H622" s="306"/>
      <c r="I622" s="78" t="s">
        <v>674</v>
      </c>
      <c r="J622" s="242" t="str">
        <f t="shared" si="155"/>
        <v>未確認</v>
      </c>
      <c r="K622" s="243" t="str">
        <f t="shared" si="156"/>
        <v>※</v>
      </c>
      <c r="L622" s="241">
        <v>1</v>
      </c>
      <c r="M622" s="185">
        <v>1</v>
      </c>
      <c r="N622" s="234">
        <v>0</v>
      </c>
      <c r="O622" s="234">
        <v>4</v>
      </c>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675</v>
      </c>
      <c r="B623" s="57"/>
      <c r="C623" s="304" t="s">
        <v>676</v>
      </c>
      <c r="D623" s="305"/>
      <c r="E623" s="305"/>
      <c r="F623" s="305"/>
      <c r="G623" s="305"/>
      <c r="H623" s="306"/>
      <c r="I623" s="78" t="s">
        <v>677</v>
      </c>
      <c r="J623" s="242" t="str">
        <f t="shared" si="155"/>
        <v>未確認</v>
      </c>
      <c r="K623" s="243" t="str">
        <f t="shared" si="156"/>
        <v>※</v>
      </c>
      <c r="L623" s="241">
        <v>0</v>
      </c>
      <c r="M623" s="185">
        <v>0</v>
      </c>
      <c r="N623" s="234">
        <v>0</v>
      </c>
      <c r="O623" s="234">
        <v>0</v>
      </c>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678</v>
      </c>
      <c r="B624" s="57"/>
      <c r="C624" s="304" t="s">
        <v>679</v>
      </c>
      <c r="D624" s="305"/>
      <c r="E624" s="305"/>
      <c r="F624" s="305"/>
      <c r="G624" s="305"/>
      <c r="H624" s="306"/>
      <c r="I624" s="124" t="s">
        <v>680</v>
      </c>
      <c r="J624" s="242" t="str">
        <f t="shared" si="155"/>
        <v>未確認</v>
      </c>
      <c r="K624" s="243" t="str">
        <f t="shared" si="156"/>
        <v>※</v>
      </c>
      <c r="L624" s="241">
        <v>0</v>
      </c>
      <c r="M624" s="185">
        <v>0</v>
      </c>
      <c r="N624" s="234">
        <v>0</v>
      </c>
      <c r="O624" s="234">
        <v>0</v>
      </c>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681</v>
      </c>
      <c r="B625" s="57"/>
      <c r="C625" s="304" t="s">
        <v>682</v>
      </c>
      <c r="D625" s="305"/>
      <c r="E625" s="305"/>
      <c r="F625" s="305"/>
      <c r="G625" s="305"/>
      <c r="H625" s="306"/>
      <c r="I625" s="78" t="s">
        <v>683</v>
      </c>
      <c r="J625" s="242" t="str">
        <f t="shared" si="155"/>
        <v>未確認</v>
      </c>
      <c r="K625" s="243" t="str">
        <f t="shared" si="156"/>
        <v>※</v>
      </c>
      <c r="L625" s="241">
        <v>0</v>
      </c>
      <c r="M625" s="185">
        <v>0</v>
      </c>
      <c r="N625" s="234">
        <v>0</v>
      </c>
      <c r="O625" s="234">
        <v>0</v>
      </c>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681</v>
      </c>
      <c r="B626" s="57"/>
      <c r="C626" s="315" t="s">
        <v>684</v>
      </c>
      <c r="D626" s="316"/>
      <c r="E626" s="316"/>
      <c r="F626" s="316"/>
      <c r="G626" s="316"/>
      <c r="H626" s="317"/>
      <c r="I626" s="340" t="s">
        <v>685</v>
      </c>
      <c r="J626" s="242" t="str">
        <f t="shared" si="155"/>
        <v>未確認</v>
      </c>
      <c r="K626" s="243" t="str">
        <f t="shared" si="156"/>
        <v>※</v>
      </c>
      <c r="L626" s="241">
        <v>0</v>
      </c>
      <c r="M626" s="185">
        <v>0</v>
      </c>
      <c r="N626" s="234">
        <v>0</v>
      </c>
      <c r="O626" s="234">
        <v>0</v>
      </c>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681</v>
      </c>
      <c r="B627" s="57"/>
      <c r="C627" s="315" t="s">
        <v>686</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681</v>
      </c>
      <c r="B628" s="57"/>
      <c r="C628" s="315" t="s">
        <v>687</v>
      </c>
      <c r="D628" s="316"/>
      <c r="E628" s="316"/>
      <c r="F628" s="316"/>
      <c r="G628" s="316"/>
      <c r="H628" s="317"/>
      <c r="I628" s="384"/>
      <c r="J628" s="242" t="str">
        <f t="shared" si="157"/>
        <v>未確認</v>
      </c>
      <c r="K628" s="243" t="str">
        <f t="shared" si="158"/>
        <v>※</v>
      </c>
      <c r="L628" s="241">
        <v>0</v>
      </c>
      <c r="M628" s="185">
        <v>0</v>
      </c>
      <c r="N628" s="234">
        <v>0</v>
      </c>
      <c r="O628" s="234">
        <v>0</v>
      </c>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681</v>
      </c>
      <c r="B629" s="57"/>
      <c r="C629" s="315" t="s">
        <v>688</v>
      </c>
      <c r="D629" s="316"/>
      <c r="E629" s="316"/>
      <c r="F629" s="316"/>
      <c r="G629" s="316"/>
      <c r="H629" s="317"/>
      <c r="I629" s="82" t="s">
        <v>689</v>
      </c>
      <c r="J629" s="242" t="str">
        <f t="shared" si="155"/>
        <v>未確認</v>
      </c>
      <c r="K629" s="243" t="str">
        <f t="shared" si="156"/>
        <v>※</v>
      </c>
      <c r="L629" s="241">
        <v>0</v>
      </c>
      <c r="M629" s="185">
        <v>0</v>
      </c>
      <c r="N629" s="234">
        <v>0</v>
      </c>
      <c r="O629" s="234">
        <v>0</v>
      </c>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690</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77</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78</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691</v>
      </c>
      <c r="B637" s="76"/>
      <c r="C637" s="315" t="s">
        <v>692</v>
      </c>
      <c r="D637" s="316"/>
      <c r="E637" s="316"/>
      <c r="F637" s="316"/>
      <c r="G637" s="316"/>
      <c r="H637" s="317"/>
      <c r="I637" s="354" t="s">
        <v>693</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v>0</v>
      </c>
      <c r="O637" s="234">
        <v>0</v>
      </c>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694</v>
      </c>
      <c r="B638" s="76"/>
      <c r="C638" s="315" t="s">
        <v>695</v>
      </c>
      <c r="D638" s="316"/>
      <c r="E638" s="316"/>
      <c r="F638" s="316"/>
      <c r="G638" s="316"/>
      <c r="H638" s="317"/>
      <c r="I638" s="355"/>
      <c r="J638" s="242" t="str">
        <f t="shared" si="165"/>
        <v>未確認</v>
      </c>
      <c r="K638" s="243" t="str">
        <f t="shared" si="166"/>
        <v>※</v>
      </c>
      <c r="L638" s="241">
        <v>0</v>
      </c>
      <c r="M638" s="185">
        <v>0</v>
      </c>
      <c r="N638" s="234">
        <v>0</v>
      </c>
      <c r="O638" s="234">
        <v>0</v>
      </c>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696</v>
      </c>
      <c r="B639" s="76"/>
      <c r="C639" s="315" t="s">
        <v>697</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0</v>
      </c>
      <c r="O639" s="234">
        <v>0</v>
      </c>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694</v>
      </c>
      <c r="B640" s="76"/>
      <c r="C640" s="315" t="s">
        <v>698</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699</v>
      </c>
      <c r="B641" s="76"/>
      <c r="C641" s="315" t="s">
        <v>700</v>
      </c>
      <c r="D641" s="316"/>
      <c r="E641" s="316"/>
      <c r="F641" s="316"/>
      <c r="G641" s="316"/>
      <c r="H641" s="317"/>
      <c r="I641" s="340" t="s">
        <v>701</v>
      </c>
      <c r="J641" s="242" t="str">
        <f t="shared" si="165"/>
        <v>未確認</v>
      </c>
      <c r="K641" s="243" t="str">
        <f t="shared" si="166"/>
        <v>※</v>
      </c>
      <c r="L641" s="241">
        <v>0</v>
      </c>
      <c r="M641" s="185">
        <v>0</v>
      </c>
      <c r="N641" s="234">
        <v>0</v>
      </c>
      <c r="O641" s="234">
        <v>0</v>
      </c>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702</v>
      </c>
      <c r="D642" s="316"/>
      <c r="E642" s="316"/>
      <c r="F642" s="316"/>
      <c r="G642" s="316"/>
      <c r="H642" s="317"/>
      <c r="I642" s="384"/>
      <c r="J642" s="242" t="str">
        <f t="shared" si="165"/>
        <v>未確認</v>
      </c>
      <c r="K642" s="243" t="str">
        <f t="shared" si="166"/>
        <v>※</v>
      </c>
      <c r="L642" s="241">
        <v>0</v>
      </c>
      <c r="M642" s="185">
        <v>0</v>
      </c>
      <c r="N642" s="234">
        <v>0</v>
      </c>
      <c r="O642" s="234">
        <v>0</v>
      </c>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703</v>
      </c>
      <c r="B643" s="76"/>
      <c r="C643" s="315" t="s">
        <v>704</v>
      </c>
      <c r="D643" s="316"/>
      <c r="E643" s="316"/>
      <c r="F643" s="316"/>
      <c r="G643" s="316"/>
      <c r="H643" s="317"/>
      <c r="I643" s="82" t="s">
        <v>705</v>
      </c>
      <c r="J643" s="242" t="str">
        <f t="shared" si="165"/>
        <v>未確認</v>
      </c>
      <c r="K643" s="243" t="str">
        <f t="shared" si="166"/>
        <v>※</v>
      </c>
      <c r="L643" s="241">
        <v>661</v>
      </c>
      <c r="M643" s="185">
        <v>0</v>
      </c>
      <c r="N643" s="234">
        <v>0</v>
      </c>
      <c r="O643" s="234">
        <v>0</v>
      </c>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706</v>
      </c>
      <c r="B644" s="76"/>
      <c r="C644" s="315" t="s">
        <v>707</v>
      </c>
      <c r="D644" s="316"/>
      <c r="E644" s="316"/>
      <c r="F644" s="316"/>
      <c r="G644" s="316"/>
      <c r="H644" s="317"/>
      <c r="I644" s="82" t="s">
        <v>708</v>
      </c>
      <c r="J644" s="242" t="str">
        <f t="shared" si="165"/>
        <v>未確認</v>
      </c>
      <c r="K644" s="243" t="str">
        <f t="shared" si="166"/>
        <v>※</v>
      </c>
      <c r="L644" s="241">
        <v>0</v>
      </c>
      <c r="M644" s="185">
        <v>0</v>
      </c>
      <c r="N644" s="234">
        <v>0</v>
      </c>
      <c r="O644" s="234">
        <v>0</v>
      </c>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709</v>
      </c>
      <c r="B645" s="1"/>
      <c r="C645" s="315" t="s">
        <v>710</v>
      </c>
      <c r="D645" s="316"/>
      <c r="E645" s="316"/>
      <c r="F645" s="316"/>
      <c r="G645" s="316"/>
      <c r="H645" s="317"/>
      <c r="I645" s="82" t="s">
        <v>711</v>
      </c>
      <c r="J645" s="242" t="str">
        <f t="shared" si="165"/>
        <v>未確認</v>
      </c>
      <c r="K645" s="243" t="str">
        <f t="shared" si="166"/>
        <v>※</v>
      </c>
      <c r="L645" s="241">
        <v>0</v>
      </c>
      <c r="M645" s="185">
        <v>0</v>
      </c>
      <c r="N645" s="234">
        <v>0</v>
      </c>
      <c r="O645" s="234">
        <v>0</v>
      </c>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712</v>
      </c>
      <c r="B646" s="1"/>
      <c r="C646" s="304" t="s">
        <v>713</v>
      </c>
      <c r="D646" s="305"/>
      <c r="E646" s="305"/>
      <c r="F646" s="305"/>
      <c r="G646" s="305"/>
      <c r="H646" s="306"/>
      <c r="I646" s="78" t="s">
        <v>714</v>
      </c>
      <c r="J646" s="242" t="str">
        <f t="shared" si="165"/>
        <v>未確認</v>
      </c>
      <c r="K646" s="243" t="str">
        <f t="shared" si="166"/>
        <v>※</v>
      </c>
      <c r="L646" s="241">
        <v>0</v>
      </c>
      <c r="M646" s="185">
        <v>0</v>
      </c>
      <c r="N646" s="234">
        <v>0</v>
      </c>
      <c r="O646" s="234">
        <v>0</v>
      </c>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715</v>
      </c>
      <c r="B647" s="1"/>
      <c r="C647" s="315" t="s">
        <v>716</v>
      </c>
      <c r="D647" s="316"/>
      <c r="E647" s="316"/>
      <c r="F647" s="316"/>
      <c r="G647" s="316"/>
      <c r="H647" s="317"/>
      <c r="I647" s="78" t="s">
        <v>717</v>
      </c>
      <c r="J647" s="242" t="str">
        <f t="shared" si="165"/>
        <v>未確認</v>
      </c>
      <c r="K647" s="243" t="str">
        <f t="shared" si="166"/>
        <v>※</v>
      </c>
      <c r="L647" s="241">
        <v>0</v>
      </c>
      <c r="M647" s="185">
        <v>1</v>
      </c>
      <c r="N647" s="234">
        <v>0</v>
      </c>
      <c r="O647" s="234">
        <v>2</v>
      </c>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718</v>
      </c>
      <c r="B648" s="1"/>
      <c r="C648" s="304" t="s">
        <v>719</v>
      </c>
      <c r="D648" s="305"/>
      <c r="E648" s="305"/>
      <c r="F648" s="305"/>
      <c r="G648" s="305"/>
      <c r="H648" s="306"/>
      <c r="I648" s="78" t="s">
        <v>720</v>
      </c>
      <c r="J648" s="242" t="str">
        <f t="shared" si="165"/>
        <v>未確認</v>
      </c>
      <c r="K648" s="243" t="str">
        <f t="shared" si="166"/>
        <v>※</v>
      </c>
      <c r="L648" s="241">
        <v>131</v>
      </c>
      <c r="M648" s="185">
        <v>9</v>
      </c>
      <c r="N648" s="234">
        <v>0</v>
      </c>
      <c r="O648" s="234">
        <v>10</v>
      </c>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721</v>
      </c>
      <c r="B649" s="1"/>
      <c r="C649" s="304" t="s">
        <v>722</v>
      </c>
      <c r="D649" s="305"/>
      <c r="E649" s="305"/>
      <c r="F649" s="305"/>
      <c r="G649" s="305"/>
      <c r="H649" s="306"/>
      <c r="I649" s="78" t="s">
        <v>723</v>
      </c>
      <c r="J649" s="242" t="str">
        <f t="shared" si="165"/>
        <v>未確認</v>
      </c>
      <c r="K649" s="243" t="str">
        <f t="shared" si="166"/>
        <v>※</v>
      </c>
      <c r="L649" s="241">
        <v>0</v>
      </c>
      <c r="M649" s="185">
        <v>0</v>
      </c>
      <c r="N649" s="234">
        <v>0</v>
      </c>
      <c r="O649" s="234">
        <v>0</v>
      </c>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724</v>
      </c>
      <c r="D650" s="316"/>
      <c r="E650" s="316"/>
      <c r="F650" s="316"/>
      <c r="G650" s="316"/>
      <c r="H650" s="317"/>
      <c r="I650" s="82" t="s">
        <v>725</v>
      </c>
      <c r="J650" s="242" t="str">
        <f t="shared" si="165"/>
        <v>未確認</v>
      </c>
      <c r="K650" s="243" t="str">
        <f t="shared" si="166"/>
        <v>※</v>
      </c>
      <c r="L650" s="241">
        <v>20</v>
      </c>
      <c r="M650" s="185">
        <v>0</v>
      </c>
      <c r="N650" s="236">
        <v>0</v>
      </c>
      <c r="O650" s="236">
        <v>0</v>
      </c>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726</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77</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78</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727</v>
      </c>
      <c r="B658" s="76"/>
      <c r="C658" s="304" t="s">
        <v>728</v>
      </c>
      <c r="D658" s="305"/>
      <c r="E658" s="305"/>
      <c r="F658" s="305"/>
      <c r="G658" s="305"/>
      <c r="H658" s="306"/>
      <c r="I658" s="78" t="s">
        <v>729</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111</v>
      </c>
      <c r="M658" s="185">
        <v>373</v>
      </c>
      <c r="N658" s="234">
        <v>0</v>
      </c>
      <c r="O658" s="234">
        <v>457</v>
      </c>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730</v>
      </c>
      <c r="B659" s="1"/>
      <c r="C659" s="304" t="s">
        <v>731</v>
      </c>
      <c r="D659" s="305"/>
      <c r="E659" s="305"/>
      <c r="F659" s="305"/>
      <c r="G659" s="305"/>
      <c r="H659" s="306"/>
      <c r="I659" s="78" t="s">
        <v>732</v>
      </c>
      <c r="J659" s="242" t="str">
        <f t="shared" si="175"/>
        <v>未確認</v>
      </c>
      <c r="K659" s="243" t="str">
        <f t="shared" si="176"/>
        <v>※</v>
      </c>
      <c r="L659" s="241">
        <v>352</v>
      </c>
      <c r="M659" s="185">
        <v>317</v>
      </c>
      <c r="N659" s="234">
        <v>0</v>
      </c>
      <c r="O659" s="234">
        <v>381</v>
      </c>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733</v>
      </c>
      <c r="B660" s="1"/>
      <c r="C660" s="304" t="s">
        <v>734</v>
      </c>
      <c r="D660" s="305"/>
      <c r="E660" s="305"/>
      <c r="F660" s="305"/>
      <c r="G660" s="305"/>
      <c r="H660" s="306"/>
      <c r="I660" s="78" t="s">
        <v>735</v>
      </c>
      <c r="J660" s="242" t="str">
        <f t="shared" si="175"/>
        <v>未確認</v>
      </c>
      <c r="K660" s="243" t="str">
        <f t="shared" si="176"/>
        <v>※</v>
      </c>
      <c r="L660" s="241">
        <v>276</v>
      </c>
      <c r="M660" s="185">
        <v>188</v>
      </c>
      <c r="N660" s="234">
        <v>0</v>
      </c>
      <c r="O660" s="234">
        <v>338</v>
      </c>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736</v>
      </c>
      <c r="B661" s="1"/>
      <c r="C661" s="315" t="s">
        <v>737</v>
      </c>
      <c r="D661" s="316"/>
      <c r="E661" s="316"/>
      <c r="F661" s="316"/>
      <c r="G661" s="316"/>
      <c r="H661" s="317"/>
      <c r="I661" s="78" t="s">
        <v>738</v>
      </c>
      <c r="J661" s="242" t="str">
        <f t="shared" si="175"/>
        <v>未確認</v>
      </c>
      <c r="K661" s="243" t="str">
        <f t="shared" si="176"/>
        <v>※</v>
      </c>
      <c r="L661" s="241">
        <v>0</v>
      </c>
      <c r="M661" s="185">
        <v>0</v>
      </c>
      <c r="N661" s="234">
        <v>0</v>
      </c>
      <c r="O661" s="234">
        <v>0</v>
      </c>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739</v>
      </c>
      <c r="B662" s="1"/>
      <c r="C662" s="304" t="s">
        <v>740</v>
      </c>
      <c r="D662" s="305"/>
      <c r="E662" s="305"/>
      <c r="F662" s="305"/>
      <c r="G662" s="305"/>
      <c r="H662" s="306"/>
      <c r="I662" s="78" t="s">
        <v>741</v>
      </c>
      <c r="J662" s="242" t="str">
        <f t="shared" si="175"/>
        <v>未確認</v>
      </c>
      <c r="K662" s="243" t="str">
        <f t="shared" si="176"/>
        <v>※</v>
      </c>
      <c r="L662" s="241">
        <v>48</v>
      </c>
      <c r="M662" s="185">
        <v>7</v>
      </c>
      <c r="N662" s="234">
        <v>0</v>
      </c>
      <c r="O662" s="234">
        <v>12</v>
      </c>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742</v>
      </c>
      <c r="B663" s="1"/>
      <c r="C663" s="304" t="s">
        <v>743</v>
      </c>
      <c r="D663" s="305"/>
      <c r="E663" s="305"/>
      <c r="F663" s="305"/>
      <c r="G663" s="305"/>
      <c r="H663" s="306"/>
      <c r="I663" s="78" t="s">
        <v>744</v>
      </c>
      <c r="J663" s="242" t="str">
        <f t="shared" si="175"/>
        <v>未確認</v>
      </c>
      <c r="K663" s="243" t="str">
        <f t="shared" si="176"/>
        <v>※</v>
      </c>
      <c r="L663" s="241">
        <v>1</v>
      </c>
      <c r="M663" s="185">
        <v>0</v>
      </c>
      <c r="N663" s="234">
        <v>0</v>
      </c>
      <c r="O663" s="234">
        <v>0</v>
      </c>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745</v>
      </c>
      <c r="B664" s="1"/>
      <c r="C664" s="304" t="s">
        <v>746</v>
      </c>
      <c r="D664" s="305"/>
      <c r="E664" s="305"/>
      <c r="F664" s="305"/>
      <c r="G664" s="305"/>
      <c r="H664" s="306"/>
      <c r="I664" s="78" t="s">
        <v>747</v>
      </c>
      <c r="J664" s="242" t="str">
        <f t="shared" si="175"/>
        <v>未確認</v>
      </c>
      <c r="K664" s="243" t="str">
        <f t="shared" si="176"/>
        <v>※</v>
      </c>
      <c r="L664" s="241">
        <v>34</v>
      </c>
      <c r="M664" s="185">
        <v>79</v>
      </c>
      <c r="N664" s="234">
        <v>0</v>
      </c>
      <c r="O664" s="234">
        <v>33</v>
      </c>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748</v>
      </c>
      <c r="B665" s="1"/>
      <c r="C665" s="315" t="s">
        <v>749</v>
      </c>
      <c r="D665" s="316"/>
      <c r="E665" s="316"/>
      <c r="F665" s="316"/>
      <c r="G665" s="316"/>
      <c r="H665" s="317"/>
      <c r="I665" s="78" t="s">
        <v>750</v>
      </c>
      <c r="J665" s="242" t="str">
        <f t="shared" si="175"/>
        <v>未確認</v>
      </c>
      <c r="K665" s="243" t="str">
        <f t="shared" si="176"/>
        <v>※</v>
      </c>
      <c r="L665" s="241">
        <v>0</v>
      </c>
      <c r="M665" s="185">
        <v>19</v>
      </c>
      <c r="N665" s="234">
        <v>0</v>
      </c>
      <c r="O665" s="234">
        <v>11</v>
      </c>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751</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77</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78</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752</v>
      </c>
      <c r="B673" s="76"/>
      <c r="C673" s="318" t="s">
        <v>753</v>
      </c>
      <c r="D673" s="327"/>
      <c r="E673" s="327"/>
      <c r="F673" s="327"/>
      <c r="G673" s="327"/>
      <c r="H673" s="319"/>
      <c r="I673" s="78" t="s">
        <v>754</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546</v>
      </c>
      <c r="M673" s="185">
        <v>77</v>
      </c>
      <c r="N673" s="234">
        <v>0</v>
      </c>
      <c r="O673" s="234">
        <v>129</v>
      </c>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755</v>
      </c>
      <c r="B674" s="57"/>
      <c r="C674" s="108"/>
      <c r="D674" s="109"/>
      <c r="E674" s="304" t="s">
        <v>756</v>
      </c>
      <c r="F674" s="305"/>
      <c r="G674" s="305"/>
      <c r="H674" s="306"/>
      <c r="I674" s="78" t="s">
        <v>757</v>
      </c>
      <c r="J674" s="242" t="str">
        <f t="shared" si="183"/>
        <v>未確認</v>
      </c>
      <c r="K674" s="243" t="str">
        <f t="shared" si="184"/>
        <v>※</v>
      </c>
      <c r="L674" s="241">
        <v>0</v>
      </c>
      <c r="M674" s="185">
        <v>0</v>
      </c>
      <c r="N674" s="234">
        <v>0</v>
      </c>
      <c r="O674" s="234">
        <v>0</v>
      </c>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758</v>
      </c>
      <c r="B675" s="57"/>
      <c r="C675" s="108"/>
      <c r="D675" s="109"/>
      <c r="E675" s="304" t="s">
        <v>759</v>
      </c>
      <c r="F675" s="305"/>
      <c r="G675" s="305"/>
      <c r="H675" s="306"/>
      <c r="I675" s="78" t="s">
        <v>760</v>
      </c>
      <c r="J675" s="242" t="str">
        <f t="shared" si="183"/>
        <v>未確認</v>
      </c>
      <c r="K675" s="243" t="str">
        <f t="shared" si="184"/>
        <v>※</v>
      </c>
      <c r="L675" s="241">
        <v>5</v>
      </c>
      <c r="M675" s="185">
        <v>16</v>
      </c>
      <c r="N675" s="234">
        <v>0</v>
      </c>
      <c r="O675" s="234">
        <v>8</v>
      </c>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761</v>
      </c>
      <c r="B676" s="57"/>
      <c r="C676" s="168"/>
      <c r="D676" s="169"/>
      <c r="E676" s="304" t="s">
        <v>762</v>
      </c>
      <c r="F676" s="305"/>
      <c r="G676" s="305"/>
      <c r="H676" s="306"/>
      <c r="I676" s="78" t="s">
        <v>763</v>
      </c>
      <c r="J676" s="242" t="str">
        <f t="shared" si="183"/>
        <v>未確認</v>
      </c>
      <c r="K676" s="243" t="str">
        <f t="shared" si="184"/>
        <v>※</v>
      </c>
      <c r="L676" s="241">
        <v>11</v>
      </c>
      <c r="M676" s="185">
        <v>25</v>
      </c>
      <c r="N676" s="234">
        <v>0</v>
      </c>
      <c r="O676" s="234">
        <v>14</v>
      </c>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764</v>
      </c>
      <c r="B677" s="57"/>
      <c r="C677" s="168"/>
      <c r="D677" s="169"/>
      <c r="E677" s="304" t="s">
        <v>765</v>
      </c>
      <c r="F677" s="305"/>
      <c r="G677" s="305"/>
      <c r="H677" s="306"/>
      <c r="I677" s="78" t="s">
        <v>766</v>
      </c>
      <c r="J677" s="242" t="str">
        <f t="shared" si="183"/>
        <v>未確認</v>
      </c>
      <c r="K677" s="243" t="str">
        <f t="shared" si="184"/>
        <v>※</v>
      </c>
      <c r="L677" s="241">
        <v>500</v>
      </c>
      <c r="M677" s="185">
        <v>20</v>
      </c>
      <c r="N677" s="234">
        <v>0</v>
      </c>
      <c r="O677" s="234">
        <v>18</v>
      </c>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767</v>
      </c>
      <c r="B678" s="57"/>
      <c r="C678" s="108"/>
      <c r="D678" s="109"/>
      <c r="E678" s="304" t="s">
        <v>768</v>
      </c>
      <c r="F678" s="305"/>
      <c r="G678" s="305"/>
      <c r="H678" s="306"/>
      <c r="I678" s="78" t="s">
        <v>769</v>
      </c>
      <c r="J678" s="242" t="str">
        <f t="shared" si="183"/>
        <v>未確認</v>
      </c>
      <c r="K678" s="243" t="str">
        <f t="shared" si="184"/>
        <v>※</v>
      </c>
      <c r="L678" s="241">
        <v>30</v>
      </c>
      <c r="M678" s="185">
        <v>16</v>
      </c>
      <c r="N678" s="234">
        <v>0</v>
      </c>
      <c r="O678" s="234">
        <v>89</v>
      </c>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770</v>
      </c>
      <c r="B679" s="57"/>
      <c r="C679" s="108"/>
      <c r="D679" s="109"/>
      <c r="E679" s="318" t="s">
        <v>771</v>
      </c>
      <c r="F679" s="327"/>
      <c r="G679" s="327"/>
      <c r="H679" s="319"/>
      <c r="I679" s="78" t="s">
        <v>772</v>
      </c>
      <c r="J679" s="242" t="str">
        <f t="shared" si="183"/>
        <v>未確認</v>
      </c>
      <c r="K679" s="243" t="str">
        <f t="shared" si="184"/>
        <v>※</v>
      </c>
      <c r="L679" s="241">
        <v>0</v>
      </c>
      <c r="M679" s="185">
        <v>0</v>
      </c>
      <c r="N679" s="234">
        <v>0</v>
      </c>
      <c r="O679" s="234">
        <v>0</v>
      </c>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773</v>
      </c>
      <c r="B680" s="57"/>
      <c r="C680" s="357" t="s">
        <v>774</v>
      </c>
      <c r="D680" s="357"/>
      <c r="E680" s="357"/>
      <c r="F680" s="357"/>
      <c r="G680" s="357"/>
      <c r="H680" s="357"/>
      <c r="I680" s="78" t="s">
        <v>775</v>
      </c>
      <c r="J680" s="242" t="str">
        <f t="shared" si="183"/>
        <v>未確認</v>
      </c>
      <c r="K680" s="243" t="str">
        <f t="shared" si="184"/>
        <v>※</v>
      </c>
      <c r="L680" s="241">
        <v>0</v>
      </c>
      <c r="M680" s="185">
        <v>0</v>
      </c>
      <c r="N680" s="234">
        <v>0</v>
      </c>
      <c r="O680" s="234">
        <v>0</v>
      </c>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776</v>
      </c>
      <c r="B681" s="57"/>
      <c r="C681" s="357" t="s">
        <v>777</v>
      </c>
      <c r="D681" s="357"/>
      <c r="E681" s="357"/>
      <c r="F681" s="357"/>
      <c r="G681" s="357"/>
      <c r="H681" s="357"/>
      <c r="I681" s="78" t="s">
        <v>778</v>
      </c>
      <c r="J681" s="242" t="str">
        <f t="shared" si="183"/>
        <v>未確認</v>
      </c>
      <c r="K681" s="243" t="str">
        <f t="shared" si="184"/>
        <v>※</v>
      </c>
      <c r="L681" s="241">
        <v>0</v>
      </c>
      <c r="M681" s="185">
        <v>0</v>
      </c>
      <c r="N681" s="234">
        <v>0</v>
      </c>
      <c r="O681" s="234">
        <v>0</v>
      </c>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776</v>
      </c>
      <c r="B682" s="57"/>
      <c r="C682" s="357" t="s">
        <v>779</v>
      </c>
      <c r="D682" s="357"/>
      <c r="E682" s="357"/>
      <c r="F682" s="357"/>
      <c r="G682" s="357"/>
      <c r="H682" s="357"/>
      <c r="I682" s="78" t="s">
        <v>780</v>
      </c>
      <c r="J682" s="242" t="str">
        <f>IF(SUM(L682:BS682)=0,IF(COUNTIF(L682:BS682,"未確認")&gt;0,"未確認",IF(COUNTIF(L682:BS682,"~*")&gt;0,"*",SUM(L682:BS682))),SUM(L682:BS682))</f>
        <v>未確認</v>
      </c>
      <c r="K682" s="243" t="str">
        <f>IF(OR(COUNTIF(L682:BS682,"未確認")&gt;0,COUNTIF(L682:BS682,"*")&gt;0),"※","")</f>
        <v>※</v>
      </c>
      <c r="L682" s="241">
        <v>12</v>
      </c>
      <c r="M682" s="185">
        <v>0</v>
      </c>
      <c r="N682" s="234">
        <v>0</v>
      </c>
      <c r="O682" s="234">
        <v>1</v>
      </c>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781</v>
      </c>
      <c r="B683" s="57"/>
      <c r="C683" s="304" t="s">
        <v>782</v>
      </c>
      <c r="D683" s="305"/>
      <c r="E683" s="305"/>
      <c r="F683" s="305"/>
      <c r="G683" s="305"/>
      <c r="H683" s="306"/>
      <c r="I683" s="78" t="s">
        <v>783</v>
      </c>
      <c r="J683" s="242" t="str">
        <f t="shared" si="183"/>
        <v>未確認</v>
      </c>
      <c r="K683" s="243" t="str">
        <f t="shared" si="184"/>
        <v>※</v>
      </c>
      <c r="L683" s="241">
        <v>415</v>
      </c>
      <c r="M683" s="185">
        <v>15</v>
      </c>
      <c r="N683" s="234">
        <v>0</v>
      </c>
      <c r="O683" s="234">
        <v>62</v>
      </c>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784</v>
      </c>
      <c r="B684" s="57"/>
      <c r="C684" s="315" t="s">
        <v>785</v>
      </c>
      <c r="D684" s="316"/>
      <c r="E684" s="316"/>
      <c r="F684" s="316"/>
      <c r="G684" s="316"/>
      <c r="H684" s="317"/>
      <c r="I684" s="82" t="s">
        <v>786</v>
      </c>
      <c r="J684" s="242" t="str">
        <f t="shared" si="183"/>
        <v>未確認</v>
      </c>
      <c r="K684" s="243" t="str">
        <f t="shared" si="184"/>
        <v>※</v>
      </c>
      <c r="L684" s="241">
        <v>0</v>
      </c>
      <c r="M684" s="185">
        <v>0</v>
      </c>
      <c r="N684" s="234">
        <v>0</v>
      </c>
      <c r="O684" s="234">
        <v>0</v>
      </c>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787</v>
      </c>
      <c r="B685" s="57"/>
      <c r="C685" s="304" t="s">
        <v>788</v>
      </c>
      <c r="D685" s="305"/>
      <c r="E685" s="305"/>
      <c r="F685" s="305"/>
      <c r="G685" s="305"/>
      <c r="H685" s="306"/>
      <c r="I685" s="78" t="s">
        <v>789</v>
      </c>
      <c r="J685" s="242" t="str">
        <f t="shared" si="183"/>
        <v>未確認</v>
      </c>
      <c r="K685" s="243" t="str">
        <f t="shared" si="184"/>
        <v>※</v>
      </c>
      <c r="L685" s="241">
        <v>330</v>
      </c>
      <c r="M685" s="185">
        <v>9</v>
      </c>
      <c r="N685" s="234">
        <v>0</v>
      </c>
      <c r="O685" s="234">
        <v>34</v>
      </c>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790</v>
      </c>
      <c r="B686" s="57"/>
      <c r="C686" s="304" t="s">
        <v>791</v>
      </c>
      <c r="D686" s="305"/>
      <c r="E686" s="305"/>
      <c r="F686" s="305"/>
      <c r="G686" s="305"/>
      <c r="H686" s="306"/>
      <c r="I686" s="78" t="s">
        <v>792</v>
      </c>
      <c r="J686" s="242" t="str">
        <f t="shared" si="183"/>
        <v>未確認</v>
      </c>
      <c r="K686" s="243" t="str">
        <f t="shared" si="184"/>
        <v>※</v>
      </c>
      <c r="L686" s="241">
        <v>0</v>
      </c>
      <c r="M686" s="185">
        <v>0</v>
      </c>
      <c r="N686" s="234">
        <v>0</v>
      </c>
      <c r="O686" s="234">
        <v>0</v>
      </c>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793</v>
      </c>
      <c r="B687" s="57"/>
      <c r="C687" s="315" t="s">
        <v>794</v>
      </c>
      <c r="D687" s="316"/>
      <c r="E687" s="316"/>
      <c r="F687" s="316"/>
      <c r="G687" s="316"/>
      <c r="H687" s="317"/>
      <c r="I687" s="78" t="s">
        <v>795</v>
      </c>
      <c r="J687" s="242" t="str">
        <f t="shared" si="183"/>
        <v>未確認</v>
      </c>
      <c r="K687" s="243" t="str">
        <f t="shared" si="184"/>
        <v>※</v>
      </c>
      <c r="L687" s="241">
        <v>0</v>
      </c>
      <c r="M687" s="185">
        <v>0</v>
      </c>
      <c r="N687" s="234">
        <v>0</v>
      </c>
      <c r="O687" s="234">
        <v>0</v>
      </c>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796</v>
      </c>
      <c r="B688" s="57"/>
      <c r="C688" s="304" t="s">
        <v>797</v>
      </c>
      <c r="D688" s="305"/>
      <c r="E688" s="305"/>
      <c r="F688" s="305"/>
      <c r="G688" s="305"/>
      <c r="H688" s="306"/>
      <c r="I688" s="78" t="s">
        <v>798</v>
      </c>
      <c r="J688" s="242" t="str">
        <f t="shared" si="183"/>
        <v>未確認</v>
      </c>
      <c r="K688" s="243" t="str">
        <f t="shared" si="184"/>
        <v>※</v>
      </c>
      <c r="L688" s="241">
        <v>0</v>
      </c>
      <c r="M688" s="185">
        <v>0</v>
      </c>
      <c r="N688" s="234">
        <v>0</v>
      </c>
      <c r="O688" s="234">
        <v>0</v>
      </c>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77</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78</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799</v>
      </c>
      <c r="B695" s="57"/>
      <c r="C695" s="315" t="s">
        <v>800</v>
      </c>
      <c r="D695" s="316"/>
      <c r="E695" s="316"/>
      <c r="F695" s="316"/>
      <c r="G695" s="316"/>
      <c r="H695" s="317"/>
      <c r="I695" s="82" t="s">
        <v>801</v>
      </c>
      <c r="J695" s="245"/>
      <c r="K695" s="252"/>
      <c r="L695" s="253">
        <v>0</v>
      </c>
      <c r="M695" s="275">
        <v>0</v>
      </c>
      <c r="N695" s="276">
        <v>0</v>
      </c>
      <c r="O695" s="276">
        <v>0</v>
      </c>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802</v>
      </c>
      <c r="B696" s="57"/>
      <c r="C696" s="315" t="s">
        <v>803</v>
      </c>
      <c r="D696" s="316"/>
      <c r="E696" s="316"/>
      <c r="F696" s="316"/>
      <c r="G696" s="316"/>
      <c r="H696" s="317"/>
      <c r="I696" s="82" t="s">
        <v>804</v>
      </c>
      <c r="J696" s="245"/>
      <c r="K696" s="252"/>
      <c r="L696" s="254">
        <v>0</v>
      </c>
      <c r="M696" s="277">
        <v>0</v>
      </c>
      <c r="N696" s="278">
        <v>0</v>
      </c>
      <c r="O696" s="278">
        <v>0</v>
      </c>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805</v>
      </c>
      <c r="B697" s="57"/>
      <c r="C697" s="328" t="s">
        <v>806</v>
      </c>
      <c r="D697" s="329"/>
      <c r="E697" s="329"/>
      <c r="F697" s="329"/>
      <c r="G697" s="329"/>
      <c r="H697" s="330"/>
      <c r="I697" s="340" t="s">
        <v>807</v>
      </c>
      <c r="J697" s="245"/>
      <c r="K697" s="252"/>
      <c r="L697" s="255">
        <v>523</v>
      </c>
      <c r="M697" s="279">
        <v>132</v>
      </c>
      <c r="N697" s="280">
        <v>28</v>
      </c>
      <c r="O697" s="280">
        <v>387</v>
      </c>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808</v>
      </c>
      <c r="B698" s="57"/>
      <c r="C698" s="125"/>
      <c r="D698" s="126"/>
      <c r="E698" s="328" t="s">
        <v>809</v>
      </c>
      <c r="F698" s="329"/>
      <c r="G698" s="329"/>
      <c r="H698" s="330"/>
      <c r="I698" s="397"/>
      <c r="J698" s="245"/>
      <c r="K698" s="252"/>
      <c r="L698" s="255">
        <v>0</v>
      </c>
      <c r="M698" s="279">
        <v>0</v>
      </c>
      <c r="N698" s="280">
        <v>0</v>
      </c>
      <c r="O698" s="280">
        <v>0</v>
      </c>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810</v>
      </c>
      <c r="H699" s="421"/>
      <c r="I699" s="397"/>
      <c r="J699" s="245"/>
      <c r="K699" s="252"/>
      <c r="L699" s="255">
        <v>0</v>
      </c>
      <c r="M699" s="279">
        <v>0</v>
      </c>
      <c r="N699" s="280">
        <v>0</v>
      </c>
      <c r="O699" s="280">
        <v>0</v>
      </c>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811</v>
      </c>
      <c r="H700" s="421"/>
      <c r="I700" s="397"/>
      <c r="J700" s="245"/>
      <c r="K700" s="252"/>
      <c r="L700" s="255">
        <v>0</v>
      </c>
      <c r="M700" s="279">
        <v>0</v>
      </c>
      <c r="N700" s="280">
        <v>0</v>
      </c>
      <c r="O700" s="280">
        <v>0</v>
      </c>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812</v>
      </c>
      <c r="B701" s="57"/>
      <c r="C701" s="127"/>
      <c r="D701" s="191"/>
      <c r="E701" s="419"/>
      <c r="F701" s="420"/>
      <c r="G701" s="190"/>
      <c r="H701" s="176" t="s">
        <v>813</v>
      </c>
      <c r="I701" s="398"/>
      <c r="J701" s="245"/>
      <c r="K701" s="252"/>
      <c r="L701" s="255">
        <v>0</v>
      </c>
      <c r="M701" s="279">
        <v>0</v>
      </c>
      <c r="N701" s="280">
        <v>0</v>
      </c>
      <c r="O701" s="280">
        <v>0</v>
      </c>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814</v>
      </c>
      <c r="B702" s="57"/>
      <c r="C702" s="328" t="s">
        <v>815</v>
      </c>
      <c r="D702" s="329"/>
      <c r="E702" s="329"/>
      <c r="F702" s="329"/>
      <c r="G702" s="390"/>
      <c r="H702" s="330"/>
      <c r="I702" s="340" t="s">
        <v>816</v>
      </c>
      <c r="J702" s="245"/>
      <c r="K702" s="252"/>
      <c r="L702" s="255">
        <v>0</v>
      </c>
      <c r="M702" s="279">
        <v>0</v>
      </c>
      <c r="N702" s="280">
        <v>0</v>
      </c>
      <c r="O702" s="280">
        <v>0</v>
      </c>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817</v>
      </c>
      <c r="B703" s="57"/>
      <c r="C703" s="165"/>
      <c r="D703" s="166"/>
      <c r="E703" s="315" t="s">
        <v>818</v>
      </c>
      <c r="F703" s="316"/>
      <c r="G703" s="316"/>
      <c r="H703" s="317"/>
      <c r="I703" s="383"/>
      <c r="J703" s="245"/>
      <c r="K703" s="252"/>
      <c r="L703" s="255">
        <v>0</v>
      </c>
      <c r="M703" s="279">
        <v>0</v>
      </c>
      <c r="N703" s="280">
        <v>0</v>
      </c>
      <c r="O703" s="280">
        <v>0</v>
      </c>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819</v>
      </c>
      <c r="D704" s="329"/>
      <c r="E704" s="329"/>
      <c r="F704" s="329"/>
      <c r="G704" s="390"/>
      <c r="H704" s="330"/>
      <c r="I704" s="383"/>
      <c r="J704" s="245"/>
      <c r="K704" s="252"/>
      <c r="L704" s="255">
        <v>0</v>
      </c>
      <c r="M704" s="279">
        <v>0</v>
      </c>
      <c r="N704" s="280">
        <v>0</v>
      </c>
      <c r="O704" s="280">
        <v>0</v>
      </c>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820</v>
      </c>
      <c r="F705" s="316"/>
      <c r="G705" s="316"/>
      <c r="H705" s="317"/>
      <c r="I705" s="383"/>
      <c r="J705" s="245"/>
      <c r="K705" s="252"/>
      <c r="L705" s="255">
        <v>0</v>
      </c>
      <c r="M705" s="279">
        <v>0</v>
      </c>
      <c r="N705" s="280">
        <v>0</v>
      </c>
      <c r="O705" s="280">
        <v>0</v>
      </c>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821</v>
      </c>
      <c r="D706" s="329"/>
      <c r="E706" s="329"/>
      <c r="F706" s="329"/>
      <c r="G706" s="390"/>
      <c r="H706" s="330"/>
      <c r="I706" s="383"/>
      <c r="J706" s="245"/>
      <c r="K706" s="252"/>
      <c r="L706" s="255">
        <v>0</v>
      </c>
      <c r="M706" s="279">
        <v>0</v>
      </c>
      <c r="N706" s="280">
        <v>0</v>
      </c>
      <c r="O706" s="280">
        <v>0</v>
      </c>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822</v>
      </c>
      <c r="F707" s="316"/>
      <c r="G707" s="316"/>
      <c r="H707" s="317"/>
      <c r="I707" s="383"/>
      <c r="J707" s="245"/>
      <c r="K707" s="252"/>
      <c r="L707" s="255">
        <v>0</v>
      </c>
      <c r="M707" s="279">
        <v>0</v>
      </c>
      <c r="N707" s="280">
        <v>0</v>
      </c>
      <c r="O707" s="280">
        <v>0</v>
      </c>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823</v>
      </c>
      <c r="D708" s="329"/>
      <c r="E708" s="329"/>
      <c r="F708" s="329"/>
      <c r="G708" s="390"/>
      <c r="H708" s="330"/>
      <c r="I708" s="383"/>
      <c r="J708" s="245"/>
      <c r="K708" s="252"/>
      <c r="L708" s="255">
        <v>0</v>
      </c>
      <c r="M708" s="279">
        <v>0</v>
      </c>
      <c r="N708" s="280">
        <v>0</v>
      </c>
      <c r="O708" s="280">
        <v>0</v>
      </c>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824</v>
      </c>
      <c r="F709" s="316"/>
      <c r="G709" s="316"/>
      <c r="H709" s="317"/>
      <c r="I709" s="384"/>
      <c r="J709" s="245"/>
      <c r="K709" s="252"/>
      <c r="L709" s="255">
        <v>0</v>
      </c>
      <c r="M709" s="279">
        <v>0</v>
      </c>
      <c r="N709" s="280">
        <v>0</v>
      </c>
      <c r="O709" s="280">
        <v>0</v>
      </c>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825</v>
      </c>
      <c r="B710" s="57"/>
      <c r="C710" s="315" t="s">
        <v>826</v>
      </c>
      <c r="D710" s="316"/>
      <c r="E710" s="316"/>
      <c r="F710" s="316"/>
      <c r="G710" s="316"/>
      <c r="H710" s="317"/>
      <c r="I710" s="345" t="s">
        <v>827</v>
      </c>
      <c r="J710" s="256"/>
      <c r="K710" s="252"/>
      <c r="L710" s="257">
        <v>0</v>
      </c>
      <c r="M710" s="281">
        <v>0</v>
      </c>
      <c r="N710" s="282">
        <v>0</v>
      </c>
      <c r="O710" s="282">
        <v>0</v>
      </c>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828</v>
      </c>
      <c r="D711" s="316"/>
      <c r="E711" s="316"/>
      <c r="F711" s="316"/>
      <c r="G711" s="316"/>
      <c r="H711" s="317"/>
      <c r="I711" s="345"/>
      <c r="J711" s="417"/>
      <c r="K711" s="418"/>
      <c r="L711" s="257">
        <v>0</v>
      </c>
      <c r="M711" s="281">
        <v>0</v>
      </c>
      <c r="N711" s="282">
        <v>0</v>
      </c>
      <c r="O711" s="282">
        <v>0</v>
      </c>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829</v>
      </c>
      <c r="D712" s="316"/>
      <c r="E712" s="316"/>
      <c r="F712" s="316"/>
      <c r="G712" s="316"/>
      <c r="H712" s="317"/>
      <c r="I712" s="345"/>
      <c r="J712" s="417"/>
      <c r="K712" s="418"/>
      <c r="L712" s="257">
        <v>0</v>
      </c>
      <c r="M712" s="281">
        <v>0</v>
      </c>
      <c r="N712" s="282">
        <v>0</v>
      </c>
      <c r="O712" s="282">
        <v>0</v>
      </c>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830</v>
      </c>
      <c r="D713" s="316"/>
      <c r="E713" s="316"/>
      <c r="F713" s="316"/>
      <c r="G713" s="316"/>
      <c r="H713" s="317"/>
      <c r="I713" s="345"/>
      <c r="J713" s="417"/>
      <c r="K713" s="418"/>
      <c r="L713" s="257">
        <v>0</v>
      </c>
      <c r="M713" s="281">
        <v>0</v>
      </c>
      <c r="N713" s="282">
        <v>0</v>
      </c>
      <c r="O713" s="282">
        <v>0</v>
      </c>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831</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77</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78</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832</v>
      </c>
      <c r="B721" s="1"/>
      <c r="C721" s="315" t="s">
        <v>833</v>
      </c>
      <c r="D721" s="316"/>
      <c r="E721" s="316"/>
      <c r="F721" s="316"/>
      <c r="G721" s="316"/>
      <c r="H721" s="317"/>
      <c r="I721" s="82" t="s">
        <v>834</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835</v>
      </c>
      <c r="B722" s="1"/>
      <c r="C722" s="304" t="s">
        <v>836</v>
      </c>
      <c r="D722" s="305"/>
      <c r="E722" s="305"/>
      <c r="F722" s="305"/>
      <c r="G722" s="305"/>
      <c r="H722" s="306"/>
      <c r="I722" s="78" t="s">
        <v>837</v>
      </c>
      <c r="J722" s="244" t="str">
        <f>IF(SUM(L722:BS722)=0,IF(COUNTIF(L722:BS722,"未確認")&gt;0,"未確認",IF(COUNTIF(L722:BS722,"~*")&gt;0,"*",SUM(L722:BS722))),SUM(L722:BS722))</f>
        <v>未確認</v>
      </c>
      <c r="K722" s="243" t="str">
        <f>IF(OR(COUNTIF(L722:BS722,"未確認")&gt;0,COUNTIF(L722:BS722,"*")&gt;0),"※","")</f>
        <v>※</v>
      </c>
      <c r="L722" s="241">
        <v>0</v>
      </c>
      <c r="M722" s="185">
        <v>0</v>
      </c>
      <c r="N722" s="234">
        <v>0</v>
      </c>
      <c r="O722" s="234">
        <v>12</v>
      </c>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838</v>
      </c>
      <c r="B723" s="1"/>
      <c r="C723" s="304" t="s">
        <v>839</v>
      </c>
      <c r="D723" s="305"/>
      <c r="E723" s="305"/>
      <c r="F723" s="305"/>
      <c r="G723" s="305"/>
      <c r="H723" s="306"/>
      <c r="I723" s="78" t="s">
        <v>840</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841</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77</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78</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842</v>
      </c>
      <c r="B731" s="76"/>
      <c r="C731" s="304" t="s">
        <v>843</v>
      </c>
      <c r="D731" s="305"/>
      <c r="E731" s="305"/>
      <c r="F731" s="305"/>
      <c r="G731" s="305"/>
      <c r="H731" s="306"/>
      <c r="I731" s="78" t="s">
        <v>844</v>
      </c>
      <c r="J731" s="242" t="str">
        <f>IF(SUM(L731:BS731)=0,IF(COUNTIF(L731:BS731,"未確認")&gt;0,"未確認",IF(COUNTIF(L731:BS731,"~*")&gt;0,"*",SUM(L731:BS731))),SUM(L731:BS731))</f>
        <v>未確認</v>
      </c>
      <c r="K731" s="243" t="str">
        <f>IF(OR(COUNTIF(L731:BS731,"未確認")&gt;0,COUNTIF(L731:BS731,"*")&gt;0),"※","")</f>
        <v>※</v>
      </c>
      <c r="L731" s="241">
        <v>10</v>
      </c>
      <c r="M731" s="185">
        <v>0</v>
      </c>
      <c r="N731" s="234">
        <v>0</v>
      </c>
      <c r="O731" s="234">
        <v>0</v>
      </c>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845</v>
      </c>
      <c r="B732" s="1"/>
      <c r="C732" s="304" t="s">
        <v>846</v>
      </c>
      <c r="D732" s="305"/>
      <c r="E732" s="305"/>
      <c r="F732" s="305"/>
      <c r="G732" s="305"/>
      <c r="H732" s="306"/>
      <c r="I732" s="78" t="s">
        <v>847</v>
      </c>
      <c r="J732" s="242" t="str">
        <f>IF(SUM(L732:BS732)=0,IF(COUNTIF(L732:BS732,"未確認")&gt;0,"未確認",IF(COUNTIF(L732:BS732,"~*")&gt;0,"*",SUM(L732:BS732))),SUM(L732:BS732))</f>
        <v>未確認</v>
      </c>
      <c r="K732" s="243" t="str">
        <f>IF(OR(COUNTIF(L732:BS732,"未確認")&gt;0,COUNTIF(L732:BS732,"*")&gt;0),"※","")</f>
        <v>※</v>
      </c>
      <c r="L732" s="241">
        <v>0</v>
      </c>
      <c r="M732" s="185">
        <v>773</v>
      </c>
      <c r="N732" s="234">
        <v>0</v>
      </c>
      <c r="O732" s="234">
        <v>979</v>
      </c>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848</v>
      </c>
      <c r="B733" s="1"/>
      <c r="C733" s="315" t="s">
        <v>849</v>
      </c>
      <c r="D733" s="316"/>
      <c r="E733" s="316"/>
      <c r="F733" s="316"/>
      <c r="G733" s="316"/>
      <c r="H733" s="317"/>
      <c r="I733" s="78" t="s">
        <v>850</v>
      </c>
      <c r="J733" s="242" t="str">
        <f>IF(SUM(L733:BS733)=0,IF(COUNTIF(L733:BS733,"未確認")&gt;0,"未確認",IF(COUNTIF(L733:BS733,"~*")&gt;0,"*",SUM(L733:BS733))),SUM(L733:BS733))</f>
        <v>未確認</v>
      </c>
      <c r="K733" s="243" t="str">
        <f>IF(OR(COUNTIF(L733:BS733,"未確認")&gt;0,COUNTIF(L733:BS733,"*")&gt;0),"※","")</f>
        <v>※</v>
      </c>
      <c r="L733" s="241">
        <v>0</v>
      </c>
      <c r="M733" s="185">
        <v>163</v>
      </c>
      <c r="N733" s="234">
        <v>139</v>
      </c>
      <c r="O733" s="234">
        <v>139</v>
      </c>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851</v>
      </c>
      <c r="B734" s="1"/>
      <c r="C734" s="304" t="s">
        <v>852</v>
      </c>
      <c r="D734" s="305"/>
      <c r="E734" s="305"/>
      <c r="F734" s="305"/>
      <c r="G734" s="305"/>
      <c r="H734" s="306"/>
      <c r="I734" s="78" t="s">
        <v>853</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854</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77</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78</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855</v>
      </c>
      <c r="B743" s="76"/>
      <c r="C743" s="304" t="s">
        <v>856</v>
      </c>
      <c r="D743" s="305"/>
      <c r="E743" s="305"/>
      <c r="F743" s="305"/>
      <c r="G743" s="305"/>
      <c r="H743" s="306"/>
      <c r="I743" s="78" t="s">
        <v>857</v>
      </c>
      <c r="J743" s="242" t="str">
        <f>IF(SUM(L743:BS743)=0,IF(COUNTIF(L743:BS743,"未確認")&gt;0,"未確認",IF(COUNTIF(L743:BS743,"~*")&gt;0,"*",SUM(L743:BS743))),SUM(L743:BS743))</f>
        <v>未確認</v>
      </c>
      <c r="K743" s="243" t="str">
        <f>IF(OR(COUNTIF(L743:BS743,"未確認")&gt;0,COUNTIF(L743:BS743,"*")&gt;0),"※","")</f>
        <v>※</v>
      </c>
      <c r="L743" s="241">
        <v>0</v>
      </c>
      <c r="M743" s="185">
        <v>0</v>
      </c>
      <c r="N743" s="234">
        <v>0</v>
      </c>
      <c r="O743" s="234">
        <v>0</v>
      </c>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858</v>
      </c>
      <c r="B744" s="1"/>
      <c r="C744" s="304" t="s">
        <v>859</v>
      </c>
      <c r="D744" s="305"/>
      <c r="E744" s="305"/>
      <c r="F744" s="305"/>
      <c r="G744" s="305"/>
      <c r="H744" s="306"/>
      <c r="I744" s="78" t="s">
        <v>860</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861</v>
      </c>
      <c r="B745" s="1"/>
      <c r="C745" s="315" t="s">
        <v>862</v>
      </c>
      <c r="D745" s="316"/>
      <c r="E745" s="316"/>
      <c r="F745" s="316"/>
      <c r="G745" s="316"/>
      <c r="H745" s="317"/>
      <c r="I745" s="78" t="s">
        <v>863</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864</v>
      </c>
      <c r="B746" s="1"/>
      <c r="C746" s="315" t="s">
        <v>865</v>
      </c>
      <c r="D746" s="316"/>
      <c r="E746" s="316"/>
      <c r="F746" s="316"/>
      <c r="G746" s="316"/>
      <c r="H746" s="317"/>
      <c r="I746" s="78" t="s">
        <v>866</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864</v>
      </c>
      <c r="B747" s="1"/>
      <c r="C747" s="315" t="s">
        <v>867</v>
      </c>
      <c r="D747" s="316"/>
      <c r="E747" s="316"/>
      <c r="F747" s="316"/>
      <c r="G747" s="316"/>
      <c r="H747" s="317"/>
      <c r="I747" s="78" t="s">
        <v>868</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