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720BE7D-BD05-4174-9EE7-9C6E2D6D9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金額内訳書" sheetId="13" r:id="rId1"/>
  </sheets>
  <definedNames>
    <definedName name="_xlnm.Print_Area" localSheetId="0">入札金額内訳書!$A$1:$K$27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6" i="13" l="1"/>
  <c r="K27" i="13"/>
  <c r="E16" i="13" l="1"/>
  <c r="E17" i="13" s="1"/>
  <c r="K17" i="13" s="1"/>
  <c r="K14" i="13"/>
  <c r="K16" i="13" l="1"/>
  <c r="K18" i="13"/>
  <c r="K20" i="13"/>
  <c r="K23" i="13"/>
  <c r="K22" i="13"/>
  <c r="K21" i="13"/>
  <c r="G24" i="13"/>
  <c r="G26" i="13" s="1"/>
  <c r="H24" i="13"/>
  <c r="H26" i="13" s="1"/>
  <c r="I24" i="13"/>
  <c r="I26" i="13" s="1"/>
  <c r="J24" i="13"/>
  <c r="J26" i="13" s="1"/>
  <c r="F24" i="13"/>
  <c r="K19" i="13"/>
  <c r="K6" i="13"/>
  <c r="K7" i="13"/>
  <c r="K8" i="13"/>
  <c r="K9" i="13"/>
  <c r="K10" i="13"/>
  <c r="K11" i="13"/>
  <c r="K12" i="13"/>
  <c r="K13" i="13"/>
  <c r="K15" i="13"/>
  <c r="K5" i="13"/>
  <c r="K24" i="13" l="1"/>
  <c r="K25" i="13" s="1"/>
  <c r="F26" i="13"/>
  <c r="E26" i="13"/>
</calcChain>
</file>

<file path=xl/sharedStrings.xml><?xml version="1.0" encoding="utf-8"?>
<sst xmlns="http://schemas.openxmlformats.org/spreadsheetml/2006/main" count="36" uniqueCount="36">
  <si>
    <t>No</t>
    <phoneticPr fontId="3"/>
  </si>
  <si>
    <t>合計：円</t>
    <rPh sb="0" eb="1">
      <t>ゴウ</t>
    </rPh>
    <rPh sb="1" eb="2">
      <t>ケイ</t>
    </rPh>
    <rPh sb="3" eb="4">
      <t>エン</t>
    </rPh>
    <phoneticPr fontId="3"/>
  </si>
  <si>
    <t>区分</t>
    <rPh sb="0" eb="2">
      <t>クブン</t>
    </rPh>
    <phoneticPr fontId="3"/>
  </si>
  <si>
    <t>小計（税抜）　　Ａ</t>
    <rPh sb="0" eb="2">
      <t>ショウケイ</t>
    </rPh>
    <rPh sb="3" eb="5">
      <t>ゼイヌ</t>
    </rPh>
    <phoneticPr fontId="3"/>
  </si>
  <si>
    <t>小計（税込）　　Ｂ＝Ａ×1.1</t>
    <rPh sb="0" eb="2">
      <t>ショウケイ</t>
    </rPh>
    <rPh sb="3" eb="5">
      <t>ゼイコ</t>
    </rPh>
    <phoneticPr fontId="3"/>
  </si>
  <si>
    <t>小計（税抜）　　Ｃ</t>
    <rPh sb="0" eb="2">
      <t>ショウケイ</t>
    </rPh>
    <rPh sb="3" eb="5">
      <t>ゼイヌ</t>
    </rPh>
    <phoneticPr fontId="3"/>
  </si>
  <si>
    <t>小計（税込）　　Ｄ＝Ｃ×1.1</t>
    <rPh sb="0" eb="2">
      <t>ショウケイ</t>
    </rPh>
    <rPh sb="3" eb="5">
      <t>ゼイコ</t>
    </rPh>
    <phoneticPr fontId="3"/>
  </si>
  <si>
    <t>合計（税抜）　　Ａ＋Ｃ</t>
    <rPh sb="0" eb="2">
      <t>ゴウケイ</t>
    </rPh>
    <rPh sb="3" eb="5">
      <t>ゼイヌ</t>
    </rPh>
    <phoneticPr fontId="3"/>
  </si>
  <si>
    <t>合計（税込）　　Ｂ＋Ｄ</t>
    <rPh sb="0" eb="2">
      <t>ゴウケイ</t>
    </rPh>
    <rPh sb="3" eb="5">
      <t>ゼイコミ</t>
    </rPh>
    <phoneticPr fontId="3"/>
  </si>
  <si>
    <t>Ｒ１１</t>
    <phoneticPr fontId="3"/>
  </si>
  <si>
    <t>Ｒ８</t>
    <phoneticPr fontId="3"/>
  </si>
  <si>
    <t>Ｒ９</t>
    <phoneticPr fontId="3"/>
  </si>
  <si>
    <t>Ｒ１０</t>
    <phoneticPr fontId="3"/>
  </si>
  <si>
    <t>Ｒ１２</t>
    <phoneticPr fontId="3"/>
  </si>
  <si>
    <t>　入札金額内訳書</t>
    <rPh sb="1" eb="3">
      <t>ニュウサツ</t>
    </rPh>
    <rPh sb="3" eb="5">
      <t>キンガク</t>
    </rPh>
    <phoneticPr fontId="3"/>
  </si>
  <si>
    <t>Ｒ１３</t>
    <phoneticPr fontId="3"/>
  </si>
  <si>
    <t>奈良県職員健康管理システム開発・運用業務</t>
    <rPh sb="0" eb="3">
      <t>ナラケン</t>
    </rPh>
    <rPh sb="3" eb="5">
      <t>ショクイン</t>
    </rPh>
    <rPh sb="5" eb="7">
      <t>ケンコウ</t>
    </rPh>
    <rPh sb="7" eb="9">
      <t>カンリ</t>
    </rPh>
    <rPh sb="13" eb="15">
      <t>カイハツ</t>
    </rPh>
    <rPh sb="16" eb="20">
      <t>ウンヨウギョウム</t>
    </rPh>
    <phoneticPr fontId="3"/>
  </si>
  <si>
    <t>運用</t>
    <phoneticPr fontId="3"/>
  </si>
  <si>
    <t>開発</t>
    <rPh sb="0" eb="2">
      <t>カイハツ</t>
    </rPh>
    <phoneticPr fontId="3"/>
  </si>
  <si>
    <t>プロジェクト管理</t>
    <rPh sb="6" eb="8">
      <t>カンリ</t>
    </rPh>
    <phoneticPr fontId="3"/>
  </si>
  <si>
    <t>要件定義</t>
    <rPh sb="0" eb="2">
      <t>ヨウケン</t>
    </rPh>
    <rPh sb="2" eb="4">
      <t>テイギ</t>
    </rPh>
    <phoneticPr fontId="3"/>
  </si>
  <si>
    <t>基本設計</t>
    <rPh sb="0" eb="2">
      <t>キホン</t>
    </rPh>
    <rPh sb="2" eb="4">
      <t>セッケイ</t>
    </rPh>
    <phoneticPr fontId="3"/>
  </si>
  <si>
    <t>詳細設計</t>
    <rPh sb="0" eb="2">
      <t>ショウサイ</t>
    </rPh>
    <rPh sb="2" eb="4">
      <t>セッケイ</t>
    </rPh>
    <phoneticPr fontId="3"/>
  </si>
  <si>
    <t>プログラム製造</t>
    <rPh sb="5" eb="7">
      <t>セイゾウ</t>
    </rPh>
    <phoneticPr fontId="3"/>
  </si>
  <si>
    <t>結合テスト</t>
    <rPh sb="0" eb="2">
      <t>ケツゴウ</t>
    </rPh>
    <phoneticPr fontId="3"/>
  </si>
  <si>
    <t>総合テスト</t>
    <rPh sb="0" eb="2">
      <t>ソウゴウ</t>
    </rPh>
    <phoneticPr fontId="3"/>
  </si>
  <si>
    <t>運用テスト</t>
    <rPh sb="0" eb="2">
      <t>ウンヨウ</t>
    </rPh>
    <phoneticPr fontId="3"/>
  </si>
  <si>
    <t>初期データ作成</t>
    <rPh sb="0" eb="2">
      <t>ショキ</t>
    </rPh>
    <rPh sb="5" eb="7">
      <t>サクセイ</t>
    </rPh>
    <phoneticPr fontId="3"/>
  </si>
  <si>
    <t>マニュアル作成</t>
    <rPh sb="5" eb="7">
      <t>サクセイ</t>
    </rPh>
    <phoneticPr fontId="3"/>
  </si>
  <si>
    <t>研修実施</t>
    <rPh sb="0" eb="2">
      <t>ケンシュウ</t>
    </rPh>
    <rPh sb="2" eb="4">
      <t>ジッシ</t>
    </rPh>
    <phoneticPr fontId="3"/>
  </si>
  <si>
    <t>運用経費</t>
    <rPh sb="0" eb="2">
      <t>ウンヨウ</t>
    </rPh>
    <rPh sb="2" eb="4">
      <t>ケイヒ</t>
    </rPh>
    <phoneticPr fontId="3"/>
  </si>
  <si>
    <t>ライセンス料等</t>
    <rPh sb="5" eb="6">
      <t>リョウ</t>
    </rPh>
    <rPh sb="6" eb="7">
      <t>トウ</t>
    </rPh>
    <phoneticPr fontId="3"/>
  </si>
  <si>
    <t>運用にかかるプロジェクト管理</t>
    <rPh sb="0" eb="2">
      <t>ウンヨウ</t>
    </rPh>
    <rPh sb="12" eb="14">
      <t>カンリ</t>
    </rPh>
    <phoneticPr fontId="3"/>
  </si>
  <si>
    <t>その他</t>
    <rPh sb="2" eb="3">
      <t>タ</t>
    </rPh>
    <phoneticPr fontId="3"/>
  </si>
  <si>
    <t>項目名</t>
    <rPh sb="0" eb="3">
      <t>コウモクメイ</t>
    </rPh>
    <phoneticPr fontId="3"/>
  </si>
  <si>
    <t>内容</t>
    <rPh sb="0" eb="2">
      <t>ナイヨウ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</si>
</sst>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(&quot;@&quot;)&quot;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1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double">
        <color indexed="64"/>
      </top>
      <bottom style="thin">
        <color auto="1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thin">
        <color auto="1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 style="thin">
        <color auto="1"/>
      </top>
      <bottom style="double">
        <color indexed="64"/>
      </bottom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medium">
        <color indexed="64"/>
      </left>
      <right/>
      <top style="double">
        <color indexed="64"/>
      </top>
      <bottom style="thin">
        <color auto="1"/>
      </bottom>
      <diagonal style="thin">
        <color indexed="64"/>
      </diagonal>
    </border>
    <border diagonalUp="1">
      <left style="medium">
        <color indexed="64"/>
      </left>
      <right/>
      <top/>
      <bottom style="thin">
        <color auto="1"/>
      </bottom>
      <diagonal style="thin">
        <color indexed="64"/>
      </diagonal>
    </border>
    <border diagonalUp="1">
      <left style="medium">
        <color indexed="64"/>
      </left>
      <right/>
      <top style="thin">
        <color auto="1"/>
      </top>
      <bottom style="double">
        <color indexed="64"/>
      </bottom>
      <diagonal style="thin">
        <color indexed="64"/>
      </diagonal>
    </border>
    <border diagonalUp="1">
      <left/>
      <right/>
      <top style="double">
        <color indexed="64"/>
      </top>
      <bottom style="thin">
        <color auto="1"/>
      </bottom>
      <diagonal style="thin">
        <color indexed="64"/>
      </diagonal>
    </border>
    <border diagonalUp="1">
      <left/>
      <right/>
      <top/>
      <bottom style="thin">
        <color auto="1"/>
      </bottom>
      <diagonal style="thin">
        <color indexed="64"/>
      </diagonal>
    </border>
    <border diagonalUp="1">
      <left/>
      <right/>
      <top style="thin">
        <color auto="1"/>
      </top>
      <bottom style="double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 diagonalUp="1">
      <left style="medium">
        <color indexed="64"/>
      </left>
      <right style="medium">
        <color indexed="64"/>
      </right>
      <top style="double">
        <color indexed="64"/>
      </top>
      <bottom/>
      <diagonal style="thin">
        <color indexed="64"/>
      </diagonal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auto="1"/>
      </bottom>
      <diagonal/>
    </border>
    <border diagonalUp="1">
      <left style="medium">
        <color indexed="64"/>
      </left>
      <right/>
      <top style="double">
        <color indexed="64"/>
      </top>
      <bottom/>
      <diagonal style="thin">
        <color indexed="64"/>
      </diagonal>
    </border>
    <border diagonalUp="1">
      <left/>
      <right/>
      <top style="double">
        <color indexed="64"/>
      </top>
      <bottom/>
      <diagonal style="thin">
        <color indexed="64"/>
      </diagonal>
    </border>
    <border>
      <left style="thin">
        <color auto="1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hair">
        <color auto="1"/>
      </left>
      <right style="medium">
        <color indexed="64"/>
      </right>
      <top style="thin">
        <color auto="1"/>
      </top>
      <bottom style="double">
        <color indexed="64"/>
      </bottom>
      <diagonal/>
    </border>
    <border>
      <left style="hair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indexed="64"/>
      </right>
      <top/>
      <bottom style="thin">
        <color auto="1"/>
      </bottom>
      <diagonal/>
    </border>
    <border diagonalUp="1">
      <left style="medium">
        <color indexed="64"/>
      </left>
      <right/>
      <top/>
      <bottom/>
      <diagonal style="thin">
        <color indexed="64"/>
      </diagonal>
    </border>
    <border diagonalUp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Up="1">
      <left/>
      <right/>
      <top/>
      <bottom/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medium">
        <color indexed="64"/>
      </right>
      <top/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4" fillId="0" borderId="3" xfId="0" applyFont="1" applyFill="1" applyBorder="1" applyAlignment="1">
      <alignment horizontal="center" vertical="center"/>
    </xf>
    <xf numFmtId="38" fontId="4" fillId="0" borderId="11" xfId="1" applyFont="1" applyFill="1" applyBorder="1" applyAlignment="1">
      <alignment horizontal="right" vertical="center"/>
    </xf>
    <xf numFmtId="38" fontId="4" fillId="0" borderId="19" xfId="1" applyFont="1" applyFill="1" applyBorder="1" applyAlignment="1">
      <alignment horizontal="right" vertical="center"/>
    </xf>
    <xf numFmtId="38" fontId="4" fillId="0" borderId="10" xfId="1" applyFont="1" applyFill="1" applyBorder="1" applyAlignment="1">
      <alignment horizontal="right" vertical="center"/>
    </xf>
    <xf numFmtId="38" fontId="4" fillId="0" borderId="23" xfId="1" applyFont="1" applyFill="1" applyBorder="1" applyAlignment="1">
      <alignment horizontal="right" vertical="center"/>
    </xf>
    <xf numFmtId="38" fontId="4" fillId="0" borderId="29" xfId="1" applyFont="1" applyFill="1" applyBorder="1" applyAlignment="1">
      <alignment horizontal="right" vertical="center"/>
    </xf>
    <xf numFmtId="38" fontId="4" fillId="0" borderId="28" xfId="1" applyFont="1" applyFill="1" applyBorder="1" applyAlignment="1">
      <alignment horizontal="right" vertical="center"/>
    </xf>
    <xf numFmtId="38" fontId="4" fillId="0" borderId="21" xfId="1" applyFont="1" applyFill="1" applyBorder="1" applyAlignment="1">
      <alignment horizontal="right" vertical="center"/>
    </xf>
    <xf numFmtId="38" fontId="4" fillId="0" borderId="20" xfId="1" applyFont="1" applyFill="1" applyBorder="1" applyAlignment="1">
      <alignment horizontal="right" vertical="center"/>
    </xf>
    <xf numFmtId="38" fontId="4" fillId="0" borderId="36" xfId="1" applyFont="1" applyFill="1" applyBorder="1" applyAlignment="1">
      <alignment horizontal="right" vertical="center"/>
    </xf>
    <xf numFmtId="38" fontId="4" fillId="0" borderId="12" xfId="1" applyFont="1" applyFill="1" applyBorder="1" applyAlignment="1">
      <alignment horizontal="right" vertical="center"/>
    </xf>
    <xf numFmtId="38" fontId="4" fillId="0" borderId="37" xfId="1" applyFont="1" applyFill="1" applyBorder="1" applyAlignment="1">
      <alignment horizontal="right" vertical="center"/>
    </xf>
    <xf numFmtId="38" fontId="4" fillId="5" borderId="30" xfId="1" applyFont="1" applyFill="1" applyBorder="1" applyAlignment="1">
      <alignment horizontal="right" vertical="center"/>
    </xf>
    <xf numFmtId="38" fontId="4" fillId="5" borderId="24" xfId="1" applyFont="1" applyFill="1" applyBorder="1" applyAlignment="1">
      <alignment horizontal="right" vertical="center"/>
    </xf>
    <xf numFmtId="38" fontId="4" fillId="5" borderId="33" xfId="1" applyFont="1" applyFill="1" applyBorder="1" applyAlignment="1">
      <alignment horizontal="right" vertical="center"/>
    </xf>
    <xf numFmtId="38" fontId="4" fillId="5" borderId="31" xfId="1" applyFont="1" applyFill="1" applyBorder="1" applyAlignment="1">
      <alignment horizontal="right" vertical="center"/>
    </xf>
    <xf numFmtId="38" fontId="4" fillId="5" borderId="25" xfId="1" applyFont="1" applyFill="1" applyBorder="1" applyAlignment="1">
      <alignment horizontal="right" vertical="center"/>
    </xf>
    <xf numFmtId="38" fontId="4" fillId="5" borderId="34" xfId="1" applyFont="1" applyFill="1" applyBorder="1" applyAlignment="1">
      <alignment horizontal="right" vertical="center"/>
    </xf>
    <xf numFmtId="38" fontId="4" fillId="5" borderId="32" xfId="1" applyFont="1" applyFill="1" applyBorder="1" applyAlignment="1">
      <alignment horizontal="right" vertical="center"/>
    </xf>
    <xf numFmtId="38" fontId="4" fillId="5" borderId="26" xfId="1" applyFont="1" applyFill="1" applyBorder="1" applyAlignment="1">
      <alignment horizontal="right" vertical="center"/>
    </xf>
    <xf numFmtId="38" fontId="4" fillId="5" borderId="35" xfId="1" applyFont="1" applyFill="1" applyBorder="1" applyAlignment="1">
      <alignment horizontal="right" vertical="center"/>
    </xf>
    <xf numFmtId="38" fontId="4" fillId="5" borderId="27" xfId="1" applyFont="1" applyFill="1" applyBorder="1" applyAlignment="1">
      <alignment horizontal="right" vertical="center"/>
    </xf>
    <xf numFmtId="38" fontId="4" fillId="4" borderId="48" xfId="1" applyFont="1" applyFill="1" applyBorder="1" applyAlignment="1">
      <alignment horizontal="right" vertical="center"/>
    </xf>
    <xf numFmtId="38" fontId="4" fillId="4" borderId="38" xfId="1" applyFont="1" applyFill="1" applyBorder="1" applyAlignment="1">
      <alignment horizontal="right" vertical="center"/>
    </xf>
    <xf numFmtId="38" fontId="4" fillId="4" borderId="49" xfId="1" applyFont="1" applyFill="1" applyBorder="1" applyAlignment="1">
      <alignment horizontal="right" vertical="center"/>
    </xf>
    <xf numFmtId="38" fontId="4" fillId="4" borderId="32" xfId="1" applyFont="1" applyFill="1" applyBorder="1" applyAlignment="1">
      <alignment horizontal="right" vertical="center"/>
    </xf>
    <xf numFmtId="38" fontId="4" fillId="4" borderId="26" xfId="1" applyFont="1" applyFill="1" applyBorder="1" applyAlignment="1">
      <alignment horizontal="right" vertical="center"/>
    </xf>
    <xf numFmtId="38" fontId="4" fillId="4" borderId="35" xfId="1" applyFont="1" applyFill="1" applyBorder="1" applyAlignment="1">
      <alignment horizontal="right" vertical="center"/>
    </xf>
    <xf numFmtId="38" fontId="4" fillId="5" borderId="38" xfId="1" applyFont="1" applyFill="1" applyBorder="1" applyAlignment="1">
      <alignment horizontal="right" vertical="center"/>
    </xf>
    <xf numFmtId="38" fontId="4" fillId="5" borderId="52" xfId="1" applyFont="1" applyFill="1" applyBorder="1" applyAlignment="1">
      <alignment horizontal="right" vertical="center"/>
    </xf>
    <xf numFmtId="38" fontId="4" fillId="5" borderId="53" xfId="1" applyFont="1" applyFill="1" applyBorder="1" applyAlignment="1">
      <alignment horizontal="right" vertical="center"/>
    </xf>
    <xf numFmtId="38" fontId="4" fillId="5" borderId="54" xfId="1" applyFont="1" applyFill="1" applyBorder="1" applyAlignment="1">
      <alignment horizontal="right" vertical="center"/>
    </xf>
    <xf numFmtId="38" fontId="4" fillId="0" borderId="55" xfId="1" applyFont="1" applyFill="1" applyBorder="1" applyAlignment="1">
      <alignment horizontal="right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left" vertical="center"/>
    </xf>
    <xf numFmtId="0" fontId="2" fillId="0" borderId="42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0" fontId="4" fillId="0" borderId="17" xfId="0" applyFont="1" applyFill="1" applyBorder="1" applyAlignment="1">
      <alignment vertical="center" wrapText="1"/>
    </xf>
    <xf numFmtId="0" fontId="4" fillId="0" borderId="50" xfId="0" applyFont="1" applyFill="1" applyBorder="1" applyAlignment="1">
      <alignment vertical="center" wrapText="1"/>
    </xf>
    <xf numFmtId="38" fontId="4" fillId="5" borderId="59" xfId="1" applyFont="1" applyFill="1" applyBorder="1" applyAlignment="1">
      <alignment horizontal="right" vertical="center"/>
    </xf>
    <xf numFmtId="38" fontId="4" fillId="5" borderId="60" xfId="1" applyFont="1" applyFill="1" applyBorder="1" applyAlignment="1">
      <alignment horizontal="right" vertical="center"/>
    </xf>
    <xf numFmtId="38" fontId="4" fillId="5" borderId="61" xfId="1" applyFont="1" applyFill="1" applyBorder="1" applyAlignment="1">
      <alignment horizontal="right" vertical="center"/>
    </xf>
    <xf numFmtId="0" fontId="4" fillId="0" borderId="6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38" fontId="4" fillId="3" borderId="64" xfId="1" applyFont="1" applyFill="1" applyBorder="1" applyAlignment="1">
      <alignment horizontal="right" vertical="center"/>
    </xf>
    <xf numFmtId="176" fontId="4" fillId="0" borderId="5" xfId="0" applyNumberFormat="1" applyFont="1" applyFill="1" applyBorder="1">
      <alignment vertical="center"/>
    </xf>
    <xf numFmtId="176" fontId="4" fillId="0" borderId="57" xfId="0" applyNumberFormat="1" applyFont="1" applyFill="1" applyBorder="1" applyAlignment="1">
      <alignment horizontal="distributed" vertical="center"/>
    </xf>
    <xf numFmtId="176" fontId="4" fillId="0" borderId="58" xfId="0" applyNumberFormat="1" applyFont="1" applyFill="1" applyBorder="1" applyAlignment="1">
      <alignment horizontal="distributed" vertical="center"/>
    </xf>
    <xf numFmtId="176" fontId="4" fillId="0" borderId="63" xfId="0" applyNumberFormat="1" applyFont="1" applyFill="1" applyBorder="1" applyAlignment="1">
      <alignment horizontal="distributed" vertical="center"/>
    </xf>
    <xf numFmtId="176" fontId="4" fillId="0" borderId="56" xfId="0" applyNumberFormat="1" applyFont="1" applyFill="1" applyBorder="1" applyAlignment="1">
      <alignment horizontal="distributed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0" borderId="51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textRotation="255"/>
    </xf>
    <xf numFmtId="0" fontId="7" fillId="0" borderId="46" xfId="0" applyFont="1" applyFill="1" applyBorder="1" applyAlignment="1">
      <alignment horizontal="center" vertical="center" textRotation="255"/>
    </xf>
    <xf numFmtId="0" fontId="7" fillId="0" borderId="44" xfId="0" applyFont="1" applyFill="1" applyBorder="1" applyAlignment="1">
      <alignment horizontal="center" vertical="center" textRotation="255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FF00"/>
      <color rgb="FF3333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304686</xdr:colOff>
      <xdr:row>0</xdr:row>
      <xdr:rowOff>87740</xdr:rowOff>
    </xdr:from>
    <xdr:ext cx="646331" cy="478593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670E687D-081A-4080-90C0-A1804444366C}"/>
            </a:ext>
          </a:extLst>
        </xdr:cNvPr>
        <xdr:cNvSpPr txBox="1"/>
      </xdr:nvSpPr>
      <xdr:spPr>
        <a:xfrm>
          <a:off x="10961480" y="87740"/>
          <a:ext cx="646331" cy="478593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800"/>
            <a:t>別紙</a:t>
          </a:r>
        </a:p>
      </xdr:txBody>
    </xdr:sp>
    <xdr:clientData/>
  </xdr:oneCellAnchor>
  <xdr:twoCellAnchor>
    <xdr:from>
      <xdr:col>3</xdr:col>
      <xdr:colOff>369794</xdr:colOff>
      <xdr:row>4</xdr:row>
      <xdr:rowOff>145676</xdr:rowOff>
    </xdr:from>
    <xdr:to>
      <xdr:col>3</xdr:col>
      <xdr:colOff>2565794</xdr:colOff>
      <xdr:row>14</xdr:row>
      <xdr:rowOff>156881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19BA0F4-DFAC-42E3-B406-FA7628B0B4A9}"/>
            </a:ext>
          </a:extLst>
        </xdr:cNvPr>
        <xdr:cNvSpPr/>
      </xdr:nvSpPr>
      <xdr:spPr>
        <a:xfrm>
          <a:off x="2510118" y="1848970"/>
          <a:ext cx="2196000" cy="326091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該当がある場合は、</a:t>
          </a:r>
          <a:endParaRPr kumimoji="1" lang="en-US" altLang="ja-JP" sz="1100">
            <a:solidFill>
              <a:schemeClr val="tx1"/>
            </a:solidFill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</a:rPr>
            <a:t>項目名を記載すること</a:t>
          </a:r>
        </a:p>
      </xdr:txBody>
    </xdr:sp>
    <xdr:clientData/>
  </xdr:twoCellAnchor>
  <xdr:twoCellAnchor>
    <xdr:from>
      <xdr:col>3</xdr:col>
      <xdr:colOff>358589</xdr:colOff>
      <xdr:row>17</xdr:row>
      <xdr:rowOff>89648</xdr:rowOff>
    </xdr:from>
    <xdr:to>
      <xdr:col>3</xdr:col>
      <xdr:colOff>2554589</xdr:colOff>
      <xdr:row>22</xdr:row>
      <xdr:rowOff>179295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57F82E36-E152-432C-ABC6-CFCD8F995B9B}"/>
            </a:ext>
          </a:extLst>
        </xdr:cNvPr>
        <xdr:cNvSpPr/>
      </xdr:nvSpPr>
      <xdr:spPr>
        <a:xfrm>
          <a:off x="2498913" y="6017560"/>
          <a:ext cx="2196000" cy="17145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該当がある場合は、</a:t>
          </a:r>
          <a:endParaRPr kumimoji="1" lang="en-US" altLang="ja-JP" sz="1100">
            <a:solidFill>
              <a:schemeClr val="tx1"/>
            </a:solidFill>
          </a:endParaRPr>
        </a:p>
        <a:p>
          <a:pPr algn="ctr"/>
          <a:r>
            <a:rPr kumimoji="1" lang="ja-JP" altLang="en-US" sz="1100">
              <a:solidFill>
                <a:schemeClr val="tx1"/>
              </a:solidFill>
            </a:rPr>
            <a:t>項目名を記載すること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K27"/>
  <sheetViews>
    <sheetView tabSelected="1" view="pageBreakPreview" zoomScale="85" zoomScaleNormal="90" zoomScaleSheetLayoutView="85" workbookViewId="0">
      <pane xSplit="3" ySplit="4" topLeftCell="D5" activePane="bottomRight" state="frozen"/>
      <selection pane="topRight" activeCell="D1" sqref="D1"/>
      <selection pane="bottomLeft" activeCell="A6" sqref="A6"/>
      <selection pane="bottomRight" activeCell="G19" sqref="G19"/>
    </sheetView>
  </sheetViews>
  <sheetFormatPr defaultColWidth="9" defaultRowHeight="13.5" x14ac:dyDescent="0.4"/>
  <cols>
    <col min="1" max="2" width="6.75" style="1" customWidth="1"/>
    <col min="3" max="3" width="14.625" style="1" customWidth="1"/>
    <col min="4" max="4" width="40.5" style="1" customWidth="1"/>
    <col min="5" max="11" width="16.75" style="1" customWidth="1"/>
    <col min="12" max="16384" width="9" style="1"/>
  </cols>
  <sheetData>
    <row r="1" spans="1:11" ht="32.450000000000003" customHeight="1" x14ac:dyDescent="0.4">
      <c r="A1" s="57" t="s">
        <v>16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37.9" customHeight="1" thickBot="1" x14ac:dyDescent="0.45">
      <c r="A2" s="58" t="s">
        <v>14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31.5" customHeight="1" x14ac:dyDescent="0.4">
      <c r="A3" s="73" t="s">
        <v>2</v>
      </c>
      <c r="B3" s="71" t="s">
        <v>0</v>
      </c>
      <c r="C3" s="59" t="s">
        <v>35</v>
      </c>
      <c r="D3" s="61" t="s">
        <v>34</v>
      </c>
      <c r="E3" s="75" t="s">
        <v>10</v>
      </c>
      <c r="F3" s="75" t="s">
        <v>11</v>
      </c>
      <c r="G3" s="75" t="s">
        <v>12</v>
      </c>
      <c r="H3" s="75" t="s">
        <v>9</v>
      </c>
      <c r="I3" s="75" t="s">
        <v>13</v>
      </c>
      <c r="J3" s="77" t="s">
        <v>15</v>
      </c>
      <c r="K3" s="69" t="s">
        <v>1</v>
      </c>
    </row>
    <row r="4" spans="1:11" ht="31.5" customHeight="1" thickBot="1" x14ac:dyDescent="0.45">
      <c r="A4" s="74"/>
      <c r="B4" s="72"/>
      <c r="C4" s="60"/>
      <c r="D4" s="62"/>
      <c r="E4" s="76"/>
      <c r="F4" s="76"/>
      <c r="G4" s="76"/>
      <c r="H4" s="76"/>
      <c r="I4" s="76"/>
      <c r="J4" s="78"/>
      <c r="K4" s="70"/>
    </row>
    <row r="5" spans="1:11" ht="25.9" customHeight="1" thickTop="1" x14ac:dyDescent="0.4">
      <c r="A5" s="66" t="s">
        <v>18</v>
      </c>
      <c r="B5" s="2">
        <v>1</v>
      </c>
      <c r="C5" s="43" t="s">
        <v>20</v>
      </c>
      <c r="D5" s="52"/>
      <c r="E5" s="5"/>
      <c r="F5" s="16"/>
      <c r="G5" s="17"/>
      <c r="H5" s="18"/>
      <c r="I5" s="17"/>
      <c r="J5" s="18"/>
      <c r="K5" s="5">
        <f>E5</f>
        <v>0</v>
      </c>
    </row>
    <row r="6" spans="1:11" ht="25.9" customHeight="1" x14ac:dyDescent="0.4">
      <c r="A6" s="67"/>
      <c r="B6" s="2">
        <v>2</v>
      </c>
      <c r="C6" s="43" t="s">
        <v>21</v>
      </c>
      <c r="D6" s="52"/>
      <c r="E6" s="5"/>
      <c r="F6" s="19"/>
      <c r="G6" s="20"/>
      <c r="H6" s="21"/>
      <c r="I6" s="20"/>
      <c r="J6" s="21"/>
      <c r="K6" s="5">
        <f t="shared" ref="K6:K15" si="0">E6</f>
        <v>0</v>
      </c>
    </row>
    <row r="7" spans="1:11" ht="25.9" customHeight="1" x14ac:dyDescent="0.4">
      <c r="A7" s="67"/>
      <c r="B7" s="2">
        <v>3</v>
      </c>
      <c r="C7" s="43" t="s">
        <v>22</v>
      </c>
      <c r="D7" s="52"/>
      <c r="E7" s="5"/>
      <c r="F7" s="19"/>
      <c r="G7" s="20"/>
      <c r="H7" s="21"/>
      <c r="I7" s="20"/>
      <c r="J7" s="21"/>
      <c r="K7" s="5">
        <f t="shared" si="0"/>
        <v>0</v>
      </c>
    </row>
    <row r="8" spans="1:11" ht="25.9" customHeight="1" x14ac:dyDescent="0.4">
      <c r="A8" s="67"/>
      <c r="B8" s="2">
        <v>4</v>
      </c>
      <c r="C8" s="43" t="s">
        <v>23</v>
      </c>
      <c r="D8" s="52"/>
      <c r="E8" s="5"/>
      <c r="F8" s="19"/>
      <c r="G8" s="20"/>
      <c r="H8" s="21"/>
      <c r="I8" s="20"/>
      <c r="J8" s="21"/>
      <c r="K8" s="5">
        <f t="shared" si="0"/>
        <v>0</v>
      </c>
    </row>
    <row r="9" spans="1:11" ht="25.9" customHeight="1" x14ac:dyDescent="0.4">
      <c r="A9" s="67"/>
      <c r="B9" s="2">
        <v>5</v>
      </c>
      <c r="C9" s="43" t="s">
        <v>24</v>
      </c>
      <c r="D9" s="52"/>
      <c r="E9" s="5"/>
      <c r="F9" s="19"/>
      <c r="G9" s="20"/>
      <c r="H9" s="21"/>
      <c r="I9" s="20"/>
      <c r="J9" s="21"/>
      <c r="K9" s="5">
        <f t="shared" si="0"/>
        <v>0</v>
      </c>
    </row>
    <row r="10" spans="1:11" ht="25.9" customHeight="1" x14ac:dyDescent="0.4">
      <c r="A10" s="67"/>
      <c r="B10" s="2">
        <v>6</v>
      </c>
      <c r="C10" s="43" t="s">
        <v>25</v>
      </c>
      <c r="D10" s="52"/>
      <c r="E10" s="5"/>
      <c r="F10" s="19"/>
      <c r="G10" s="20"/>
      <c r="H10" s="21"/>
      <c r="I10" s="20"/>
      <c r="J10" s="21"/>
      <c r="K10" s="5">
        <f t="shared" si="0"/>
        <v>0</v>
      </c>
    </row>
    <row r="11" spans="1:11" ht="25.9" customHeight="1" x14ac:dyDescent="0.4">
      <c r="A11" s="67"/>
      <c r="B11" s="2">
        <v>7</v>
      </c>
      <c r="C11" s="43" t="s">
        <v>26</v>
      </c>
      <c r="D11" s="52"/>
      <c r="E11" s="5"/>
      <c r="F11" s="19"/>
      <c r="G11" s="20"/>
      <c r="H11" s="21"/>
      <c r="I11" s="20"/>
      <c r="J11" s="21"/>
      <c r="K11" s="5">
        <f t="shared" si="0"/>
        <v>0</v>
      </c>
    </row>
    <row r="12" spans="1:11" ht="25.9" customHeight="1" x14ac:dyDescent="0.4">
      <c r="A12" s="67"/>
      <c r="B12" s="2">
        <v>8</v>
      </c>
      <c r="C12" s="44" t="s">
        <v>27</v>
      </c>
      <c r="D12" s="53"/>
      <c r="E12" s="5"/>
      <c r="F12" s="19"/>
      <c r="G12" s="20"/>
      <c r="H12" s="21"/>
      <c r="I12" s="20"/>
      <c r="J12" s="21"/>
      <c r="K12" s="5">
        <f t="shared" si="0"/>
        <v>0</v>
      </c>
    </row>
    <row r="13" spans="1:11" ht="25.9" customHeight="1" x14ac:dyDescent="0.4">
      <c r="A13" s="67"/>
      <c r="B13" s="2">
        <v>9</v>
      </c>
      <c r="C13" s="44" t="s">
        <v>28</v>
      </c>
      <c r="D13" s="54"/>
      <c r="E13" s="5"/>
      <c r="F13" s="19"/>
      <c r="G13" s="20"/>
      <c r="H13" s="21"/>
      <c r="I13" s="20"/>
      <c r="J13" s="21"/>
      <c r="K13" s="5">
        <f t="shared" si="0"/>
        <v>0</v>
      </c>
    </row>
    <row r="14" spans="1:11" ht="25.9" customHeight="1" x14ac:dyDescent="0.4">
      <c r="A14" s="67"/>
      <c r="B14" s="2">
        <v>10</v>
      </c>
      <c r="C14" s="49" t="s">
        <v>29</v>
      </c>
      <c r="D14" s="55"/>
      <c r="E14" s="14"/>
      <c r="F14" s="46"/>
      <c r="G14" s="47"/>
      <c r="H14" s="48"/>
      <c r="I14" s="47"/>
      <c r="J14" s="48"/>
      <c r="K14" s="5">
        <f t="shared" si="0"/>
        <v>0</v>
      </c>
    </row>
    <row r="15" spans="1:11" ht="25.9" customHeight="1" thickBot="1" x14ac:dyDescent="0.45">
      <c r="A15" s="67"/>
      <c r="B15" s="2">
        <v>11</v>
      </c>
      <c r="C15" s="45" t="s">
        <v>19</v>
      </c>
      <c r="D15" s="56"/>
      <c r="E15" s="6"/>
      <c r="F15" s="22"/>
      <c r="G15" s="23"/>
      <c r="H15" s="24"/>
      <c r="I15" s="23"/>
      <c r="J15" s="24"/>
      <c r="K15" s="36">
        <f t="shared" si="0"/>
        <v>0</v>
      </c>
    </row>
    <row r="16" spans="1:11" ht="25.9" customHeight="1" thickTop="1" x14ac:dyDescent="0.4">
      <c r="A16" s="67"/>
      <c r="B16" s="79" t="s">
        <v>3</v>
      </c>
      <c r="C16" s="80"/>
      <c r="D16" s="81"/>
      <c r="E16" s="13">
        <f>SUM(E5:E15)</f>
        <v>0</v>
      </c>
      <c r="F16" s="26"/>
      <c r="G16" s="27"/>
      <c r="H16" s="28"/>
      <c r="I16" s="27"/>
      <c r="J16" s="28"/>
      <c r="K16" s="13">
        <f>E16</f>
        <v>0</v>
      </c>
    </row>
    <row r="17" spans="1:11" ht="25.9" customHeight="1" thickBot="1" x14ac:dyDescent="0.45">
      <c r="A17" s="68"/>
      <c r="B17" s="63" t="s">
        <v>4</v>
      </c>
      <c r="C17" s="64"/>
      <c r="D17" s="65"/>
      <c r="E17" s="6">
        <f>ROUNDDOWN(E16*1.1,0)</f>
        <v>0</v>
      </c>
      <c r="F17" s="29"/>
      <c r="G17" s="30"/>
      <c r="H17" s="31"/>
      <c r="I17" s="30"/>
      <c r="J17" s="31"/>
      <c r="K17" s="6">
        <f>E17</f>
        <v>0</v>
      </c>
    </row>
    <row r="18" spans="1:11" ht="25.9" customHeight="1" thickTop="1" x14ac:dyDescent="0.4">
      <c r="A18" s="66" t="s">
        <v>17</v>
      </c>
      <c r="B18" s="4">
        <v>11</v>
      </c>
      <c r="C18" s="50" t="s">
        <v>30</v>
      </c>
      <c r="D18" s="52"/>
      <c r="E18" s="17"/>
      <c r="F18" s="11"/>
      <c r="G18" s="5"/>
      <c r="H18" s="11"/>
      <c r="I18" s="5"/>
      <c r="J18" s="11"/>
      <c r="K18" s="5">
        <f>SUM(F18:J18)</f>
        <v>0</v>
      </c>
    </row>
    <row r="19" spans="1:11" s="3" customFormat="1" ht="25.9" customHeight="1" x14ac:dyDescent="0.4">
      <c r="A19" s="67"/>
      <c r="B19" s="4">
        <v>12</v>
      </c>
      <c r="C19" s="43" t="s">
        <v>31</v>
      </c>
      <c r="D19" s="52"/>
      <c r="E19" s="20"/>
      <c r="F19" s="11"/>
      <c r="G19" s="5"/>
      <c r="H19" s="11"/>
      <c r="I19" s="5"/>
      <c r="J19" s="11"/>
      <c r="K19" s="5">
        <f t="shared" ref="K19:K20" si="1">SUM(F19:J19)</f>
        <v>0</v>
      </c>
    </row>
    <row r="20" spans="1:11" s="3" customFormat="1" ht="25.9" customHeight="1" x14ac:dyDescent="0.4">
      <c r="A20" s="67"/>
      <c r="B20" s="4">
        <v>13</v>
      </c>
      <c r="C20" s="43" t="s">
        <v>32</v>
      </c>
      <c r="D20" s="52"/>
      <c r="E20" s="20"/>
      <c r="F20" s="11"/>
      <c r="G20" s="5"/>
      <c r="H20" s="11"/>
      <c r="I20" s="5"/>
      <c r="J20" s="11"/>
      <c r="K20" s="5">
        <f t="shared" si="1"/>
        <v>0</v>
      </c>
    </row>
    <row r="21" spans="1:11" ht="25.9" customHeight="1" x14ac:dyDescent="0.4">
      <c r="A21" s="67"/>
      <c r="B21" s="4">
        <v>14</v>
      </c>
      <c r="C21" s="44" t="s">
        <v>33</v>
      </c>
      <c r="D21" s="53"/>
      <c r="E21" s="20"/>
      <c r="F21" s="11"/>
      <c r="G21" s="5"/>
      <c r="H21" s="11"/>
      <c r="I21" s="5"/>
      <c r="J21" s="11"/>
      <c r="K21" s="5">
        <f>SUM(F21:J21)</f>
        <v>0</v>
      </c>
    </row>
    <row r="22" spans="1:11" ht="25.9" customHeight="1" x14ac:dyDescent="0.4">
      <c r="A22" s="67"/>
      <c r="B22" s="4">
        <v>15</v>
      </c>
      <c r="C22" s="44"/>
      <c r="D22" s="54"/>
      <c r="E22" s="20"/>
      <c r="F22" s="11"/>
      <c r="G22" s="5"/>
      <c r="H22" s="11"/>
      <c r="I22" s="5"/>
      <c r="J22" s="11"/>
      <c r="K22" s="5">
        <f>SUM(F22:J22)</f>
        <v>0</v>
      </c>
    </row>
    <row r="23" spans="1:11" ht="25.9" customHeight="1" thickBot="1" x14ac:dyDescent="0.45">
      <c r="A23" s="67"/>
      <c r="B23" s="4">
        <v>16</v>
      </c>
      <c r="C23" s="45"/>
      <c r="D23" s="56"/>
      <c r="E23" s="25"/>
      <c r="F23" s="12"/>
      <c r="G23" s="7"/>
      <c r="H23" s="12"/>
      <c r="I23" s="7"/>
      <c r="J23" s="12"/>
      <c r="K23" s="14">
        <f>SUM(F23:J23)</f>
        <v>0</v>
      </c>
    </row>
    <row r="24" spans="1:11" ht="25.9" customHeight="1" thickTop="1" x14ac:dyDescent="0.4">
      <c r="A24" s="67"/>
      <c r="B24" s="79" t="s">
        <v>5</v>
      </c>
      <c r="C24" s="80"/>
      <c r="D24" s="81"/>
      <c r="E24" s="32"/>
      <c r="F24" s="15">
        <f>SUM(F18:F23)</f>
        <v>0</v>
      </c>
      <c r="G24" s="13">
        <f t="shared" ref="G24:J24" si="2">SUM(G18:G23)</f>
        <v>0</v>
      </c>
      <c r="H24" s="15">
        <f t="shared" si="2"/>
        <v>0</v>
      </c>
      <c r="I24" s="13">
        <f t="shared" si="2"/>
        <v>0</v>
      </c>
      <c r="J24" s="15">
        <f t="shared" si="2"/>
        <v>0</v>
      </c>
      <c r="K24" s="13">
        <f>SUM(F24:J24)</f>
        <v>0</v>
      </c>
    </row>
    <row r="25" spans="1:11" ht="25.9" customHeight="1" thickBot="1" x14ac:dyDescent="0.45">
      <c r="A25" s="68"/>
      <c r="B25" s="63" t="s">
        <v>6</v>
      </c>
      <c r="C25" s="64"/>
      <c r="D25" s="65"/>
      <c r="E25" s="23"/>
      <c r="F25" s="29"/>
      <c r="G25" s="30"/>
      <c r="H25" s="31"/>
      <c r="I25" s="30"/>
      <c r="J25" s="31"/>
      <c r="K25" s="36">
        <f>ROUNDDOWN(K24*1.1,0)</f>
        <v>0</v>
      </c>
    </row>
    <row r="26" spans="1:11" ht="25.9" customHeight="1" thickTop="1" thickBot="1" x14ac:dyDescent="0.45">
      <c r="A26" s="41" t="s">
        <v>7</v>
      </c>
      <c r="B26" s="37"/>
      <c r="C26" s="37"/>
      <c r="D26" s="38"/>
      <c r="E26" s="9">
        <f>E16+E24</f>
        <v>0</v>
      </c>
      <c r="F26" s="10">
        <f t="shared" ref="F26:J26" si="3">F16+F24</f>
        <v>0</v>
      </c>
      <c r="G26" s="9">
        <f t="shared" si="3"/>
        <v>0</v>
      </c>
      <c r="H26" s="10">
        <f t="shared" si="3"/>
        <v>0</v>
      </c>
      <c r="I26" s="9">
        <f t="shared" si="3"/>
        <v>0</v>
      </c>
      <c r="J26" s="10">
        <f t="shared" si="3"/>
        <v>0</v>
      </c>
      <c r="K26" s="51">
        <f>K16+K24</f>
        <v>0</v>
      </c>
    </row>
    <row r="27" spans="1:11" ht="25.9" customHeight="1" thickBot="1" x14ac:dyDescent="0.45">
      <c r="A27" s="42" t="s">
        <v>8</v>
      </c>
      <c r="B27" s="39"/>
      <c r="C27" s="39"/>
      <c r="D27" s="40"/>
      <c r="E27" s="33"/>
      <c r="F27" s="34"/>
      <c r="G27" s="33"/>
      <c r="H27" s="34"/>
      <c r="I27" s="33"/>
      <c r="J27" s="35"/>
      <c r="K27" s="8">
        <f>K17+K25</f>
        <v>0</v>
      </c>
    </row>
  </sheetData>
  <mergeCells count="19">
    <mergeCell ref="B24:D24"/>
    <mergeCell ref="B16:D16"/>
    <mergeCell ref="B17:D17"/>
    <mergeCell ref="A1:K1"/>
    <mergeCell ref="A2:K2"/>
    <mergeCell ref="C3:C4"/>
    <mergeCell ref="D3:D4"/>
    <mergeCell ref="B25:D25"/>
    <mergeCell ref="A18:A25"/>
    <mergeCell ref="A5:A17"/>
    <mergeCell ref="K3:K4"/>
    <mergeCell ref="B3:B4"/>
    <mergeCell ref="A3:A4"/>
    <mergeCell ref="H3:H4"/>
    <mergeCell ref="I3:I4"/>
    <mergeCell ref="J3:J4"/>
    <mergeCell ref="E3:E4"/>
    <mergeCell ref="F3:F4"/>
    <mergeCell ref="G3:G4"/>
  </mergeCells>
  <phoneticPr fontId="3"/>
  <printOptions horizontalCentered="1"/>
  <pageMargins left="0.23622047244094491" right="0.23622047244094491" top="0.35433070866141736" bottom="0.35433070866141736" header="0.31496062992125984" footer="0.31496062992125984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入札金額内訳書</vt:lpstr>
      <vt:lpstr>入札金額内訳書!Print_Area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2024-07-17T05:06:50Z</dcterms:created>
  <dcterms:modified xsi:type="dcterms:W3CDTF">2025-12-11T01:21:52Z</dcterms:modified>
</cp:coreProperties>
</file>