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g201909\Desktop\"/>
    </mc:Choice>
  </mc:AlternateContent>
  <workbookProtection workbookAlgorithmName="SHA-512" workbookHashValue="Iwxc+5v7W/Trfj6QhKX+qgeIZ5Z8dcOdzE9gfRtNx59YmFxBCqIaxJR9hUc+8xUAtznN/gK2L5gDtRFcpg02pw==" workbookSaltValue="YAO6DkCFHjIivad5L3flqQ==" workbookSpinCount="100000" lockStructure="1"/>
  <bookViews>
    <workbookView xWindow="0" yWindow="0" windowWidth="14355" windowHeight="1198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<sst xmlns="http://schemas.openxmlformats.org/spreadsheetml/2006/main" count="316" uniqueCount="113">
  <si>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</si>
  <si>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</si>
  <si>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</si>
  <si>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</si>
  <si>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</si>
  <si>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</si>
  <si>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</si>
  <si>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</si>
  <si>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</si>
  <si>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</si>
  <si>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</si>
  <si>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</si>
  <si>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</si>
  <si>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</si>
  <si>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</si>
  <si>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</si>
  <si>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</si>
  <si>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</si>
  <si>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</si>
  <si>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</si>
  <si>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</si>
  <si>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</si>
  <si>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</si>
  <si>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</si>
  <si>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</si>
  <si>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</si>
  <si>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</si>
  <si>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</si>
  <si>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</si>
  <si>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</si>
  <si>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</si>
  <si>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</si>
  <si>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</si>
  <si>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</si>
  <si>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</si>
  <si>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</si>
  <si>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</si>
  <si>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</si>
  <si>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</si>
  <si>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</si>
  <si>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</si>
  <si>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</si>
  <si>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</si>
  <si>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</si>
  <si>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</si>
  <si>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</si>
  <si>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</si>
  <si>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</si>
  <si>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</si>
  <si>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</si>
  <si>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</si>
  <si>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</si>
  <si>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</si>
  <si>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</si>
  <si>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</si>
  <si>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</si>
  <si>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</si>
  <si>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</si>
  <si>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</si>
  <si>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</si>
  <si>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</si>
  <si>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</si>
  <si>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</si>
  <si>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</si>
  <si>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</si>
  <si>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</si>
  <si>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</si>
  <si>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</si>
  <si>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</si>
  <si>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</si>
  <si>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</si>
  <si>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</si>
  <si>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</si>
  <si>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</si>
  <si>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</si>
  <si>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</si>
  <si>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</si>
  <si>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</si>
  <si>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</si>
  <si>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</si>
  <si>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</si>
  <si>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</si>
  <si>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</si>
  <si>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</si>
  <si>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</si>
  <si>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</si>
  <si>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</si>
  <si>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</si>
  <si>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</si>
  <si>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</si>
  <si>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</si>
  <si>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</si>
  <si>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</si>
  <si>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上北山村</t>
  </si>
  <si>
    <t>法適用</t>
  </si>
  <si>
    <t>水道事業</t>
  </si>
  <si>
    <t>簡易水道事業</t>
  </si>
  <si>
    <t>C4</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</si>
  <si>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</si>
  <si>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</si>
  <si>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</si>
  <si>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</si>
  <si>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</si>
  <si>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</si>
  <si>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</si>
  <si>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</si>
  <si>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</si>
  <si>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</si>
  <si>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</si>
  <si>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</si>
  <si>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令和6年度で西原地区導・配水管布設替工事が終了した。他の地区において老朽化が進み更新できていない管路もある為、今後も漏水対策等による計画的な管路更新の必要がある。令和7年度に経営戦略の改定がある為、施設整備の更新計画を立てていく予定である。</t>
    <rPh sb="0" eb="2">
      <t>レイワ</t>
    </rPh>
    <rPh sb="3" eb="5">
      <t>ネンド</t>
    </rPh>
    <rPh sb="6" eb="8">
      <t>ニシハラ</t>
    </rPh>
    <rPh sb="8" eb="10">
      <t>チク</t>
    </rPh>
    <rPh sb="10" eb="11">
      <t>ドウ</t>
    </rPh>
    <rPh sb="12" eb="15">
      <t>ハイスイカン</t>
    </rPh>
    <rPh sb="15" eb="17">
      <t>フセツ</t>
    </rPh>
    <rPh sb="17" eb="18">
      <t>カ</t>
    </rPh>
    <rPh sb="18" eb="20">
      <t>コウジ</t>
    </rPh>
    <rPh sb="21" eb="23">
      <t>シュウリョウ</t>
    </rPh>
    <rPh sb="26" eb="27">
      <t>ホカ</t>
    </rPh>
    <rPh sb="28" eb="30">
      <t>チク</t>
    </rPh>
    <rPh sb="34" eb="37">
      <t>ロウキュウカ</t>
    </rPh>
    <rPh sb="38" eb="39">
      <t>スス</t>
    </rPh>
    <rPh sb="40" eb="42">
      <t>コウシン</t>
    </rPh>
    <rPh sb="48" eb="50">
      <t>カンロ</t>
    </rPh>
    <rPh sb="53" eb="54">
      <t>タメ</t>
    </rPh>
    <rPh sb="55" eb="57">
      <t>コンゴ</t>
    </rPh>
    <rPh sb="58" eb="60">
      <t>ロウスイ</t>
    </rPh>
    <rPh sb="60" eb="62">
      <t>タイサク</t>
    </rPh>
    <rPh sb="62" eb="63">
      <t>トウ</t>
    </rPh>
    <rPh sb="66" eb="69">
      <t>ケイカクテキ</t>
    </rPh>
    <rPh sb="70" eb="72">
      <t>カンロ</t>
    </rPh>
    <rPh sb="72" eb="74">
      <t>コウシン</t>
    </rPh>
    <rPh sb="75" eb="77">
      <t>ヒツヨウ</t>
    </rPh>
    <rPh sb="81" eb="83">
      <t>レイワ</t>
    </rPh>
    <rPh sb="84" eb="86">
      <t>ネンド</t>
    </rPh>
    <rPh sb="87" eb="89">
      <t>ケイエイ</t>
    </rPh>
    <rPh sb="89" eb="91">
      <t>センリャク</t>
    </rPh>
    <rPh sb="92" eb="94">
      <t>カイテイ</t>
    </rPh>
    <rPh sb="97" eb="98">
      <t>タメ</t>
    </rPh>
    <rPh sb="104" eb="106">
      <t>コウシン</t>
    </rPh>
    <rPh sb="106" eb="108">
      <t>ケイカク</t>
    </rPh>
    <rPh sb="109" eb="110">
      <t>タ</t>
    </rPh>
    <rPh sb="114" eb="116">
      <t>ヨテイ</t>
    </rPh>
    <phoneticPr fontId="4"/>
  </si>
  <si>
    <t>人口減少に伴う給水収益の減少、維持費及び整備に伴う地方債の借入れによる償還金の上昇などが見込まれる為、令和7年度に経営戦略の改定を行う際、施設整備の更新計画策定、維持管理費用の削減に向けた検討を行う。</t>
    <rPh sb="0" eb="2">
      <t>ジンコウ</t>
    </rPh>
    <rPh sb="2" eb="4">
      <t>ゲンショウ</t>
    </rPh>
    <rPh sb="5" eb="6">
      <t>トモナ</t>
    </rPh>
    <rPh sb="7" eb="9">
      <t>キュウスイ</t>
    </rPh>
    <rPh sb="9" eb="11">
      <t>シュウエキ</t>
    </rPh>
    <rPh sb="12" eb="14">
      <t>ゲンショウ</t>
    </rPh>
    <rPh sb="15" eb="18">
      <t>イジヒ</t>
    </rPh>
    <rPh sb="18" eb="19">
      <t>オヨ</t>
    </rPh>
    <rPh sb="20" eb="22">
      <t>セイビ</t>
    </rPh>
    <rPh sb="23" eb="24">
      <t>トモナ</t>
    </rPh>
    <rPh sb="25" eb="28">
      <t>チホウサイ</t>
    </rPh>
    <rPh sb="29" eb="31">
      <t>カリイレ</t>
    </rPh>
    <rPh sb="35" eb="38">
      <t>ショウカンキン</t>
    </rPh>
    <rPh sb="39" eb="41">
      <t>ジョウショウ</t>
    </rPh>
    <rPh sb="44" eb="46">
      <t>ミコ</t>
    </rPh>
    <rPh sb="49" eb="50">
      <t>タメ</t>
    </rPh>
    <rPh sb="51" eb="53">
      <t>レイワ</t>
    </rPh>
    <rPh sb="54" eb="56">
      <t>ネンド</t>
    </rPh>
    <rPh sb="57" eb="59">
      <t>ケイエイ</t>
    </rPh>
    <rPh sb="59" eb="61">
      <t>センリャク</t>
    </rPh>
    <rPh sb="62" eb="64">
      <t>カイテイ</t>
    </rPh>
    <rPh sb="65" eb="66">
      <t>オコナ</t>
    </rPh>
    <rPh sb="67" eb="68">
      <t>サイ</t>
    </rPh>
    <rPh sb="69" eb="71">
      <t>シセツ</t>
    </rPh>
    <rPh sb="71" eb="73">
      <t>セイビ</t>
    </rPh>
    <rPh sb="74" eb="76">
      <t>コウシン</t>
    </rPh>
    <rPh sb="76" eb="78">
      <t>ケイカク</t>
    </rPh>
    <rPh sb="78" eb="80">
      <t>サクテイ</t>
    </rPh>
    <rPh sb="81" eb="83">
      <t>イジ</t>
    </rPh>
    <rPh sb="83" eb="85">
      <t>カンリ</t>
    </rPh>
    <rPh sb="85" eb="87">
      <t>ヒヨウ</t>
    </rPh>
    <rPh sb="88" eb="90">
      <t>サクゲン</t>
    </rPh>
    <rPh sb="91" eb="92">
      <t>ム</t>
    </rPh>
    <rPh sb="94" eb="96">
      <t>ケントウ</t>
    </rPh>
    <rPh sb="97" eb="98">
      <t>オコナ</t>
    </rPh>
    <phoneticPr fontId="4"/>
  </si>
  <si>
    <t>・経常収支比率
経常収支比率は100％を超えているが、人口減少に伴い今後給水収益は減少していき、地方債の償還に係る繰入金の額が増加することが見込まれる。その為、費用削減など経営改善は進めていく必要があると考える。
・累積欠損金比率
人口減少に伴い給水収益は減少していくことが見込まれる為、今後とも経営改善を進めていく必要があると思われる。
・流動比率
流動比率は100％を超えている為、短期的な債務に対する支払能力はあると考える。
・企業債残高対給水収益比率
給水収益が少ない為、企業債残高対給水収益比率は高くなっている。
・料金回収率
料金回収率は41.78％となっており給水収益で賄えない分は一般会計からの繰出金によって補填されている。
・給水原価
給水原価について、地方債償還金が増加し、年間総有収水量が減少が減少したことにより原価が増加したと考える。
・施設利用率・有収率
類似団体平均値より大幅に上回っており、適切な施設規模であると思われる。
・有収率
類似団体平均値より大幅に上回っており、適切な施設規模であると考える。</t>
    <rPh sb="1" eb="3">
      <t>ケイジョウ</t>
    </rPh>
    <rPh sb="3" eb="5">
      <t>シュウシ</t>
    </rPh>
    <rPh sb="5" eb="7">
      <t>ヒリツ</t>
    </rPh>
    <rPh sb="8" eb="14">
      <t>ケイジョウシュウシヒリツ</t>
    </rPh>
    <rPh sb="20" eb="21">
      <t>コ</t>
    </rPh>
    <rPh sb="27" eb="29">
      <t>ジンコウ</t>
    </rPh>
    <rPh sb="29" eb="31">
      <t>ゲンショウ</t>
    </rPh>
    <rPh sb="32" eb="33">
      <t>トモナ</t>
    </rPh>
    <rPh sb="34" eb="36">
      <t>コンゴ</t>
    </rPh>
    <rPh sb="36" eb="38">
      <t>キュウスイ</t>
    </rPh>
    <rPh sb="38" eb="40">
      <t>シュウエキ</t>
    </rPh>
    <rPh sb="41" eb="43">
      <t>ゲンショウ</t>
    </rPh>
    <rPh sb="50" eb="51">
      <t>サイ</t>
    </rPh>
    <rPh sb="52" eb="54">
      <t>ショウカン</t>
    </rPh>
    <rPh sb="55" eb="56">
      <t>カカ</t>
    </rPh>
    <rPh sb="57" eb="59">
      <t>クリイレ</t>
    </rPh>
    <rPh sb="59" eb="60">
      <t>キン</t>
    </rPh>
    <rPh sb="61" eb="62">
      <t>ガク</t>
    </rPh>
    <rPh sb="63" eb="65">
      <t>ゾウカ</t>
    </rPh>
    <rPh sb="70" eb="72">
      <t>ミコ</t>
    </rPh>
    <rPh sb="78" eb="79">
      <t>タメ</t>
    </rPh>
    <rPh sb="80" eb="82">
      <t>ヒヨウ</t>
    </rPh>
    <rPh sb="82" eb="84">
      <t>サクゲン</t>
    </rPh>
    <rPh sb="86" eb="88">
      <t>ケイエイ</t>
    </rPh>
    <rPh sb="88" eb="90">
      <t>カイゼン</t>
    </rPh>
    <rPh sb="91" eb="92">
      <t>スス</t>
    </rPh>
    <rPh sb="96" eb="98">
      <t>ヒツヨウ</t>
    </rPh>
    <rPh sb="102" eb="103">
      <t>カンガ</t>
    </rPh>
    <rPh sb="108" eb="110">
      <t>ルイセキ</t>
    </rPh>
    <rPh sb="110" eb="112">
      <t>ケッソン</t>
    </rPh>
    <rPh sb="112" eb="113">
      <t>キン</t>
    </rPh>
    <rPh sb="113" eb="115">
      <t>ヒリツ</t>
    </rPh>
    <rPh sb="116" eb="118">
      <t>ジンコウ</t>
    </rPh>
    <rPh sb="118" eb="120">
      <t>ゲンショウ</t>
    </rPh>
    <rPh sb="121" eb="122">
      <t>トモナ</t>
    </rPh>
    <rPh sb="123" eb="125">
      <t>キュウスイ</t>
    </rPh>
    <rPh sb="125" eb="127">
      <t>シュウエキ</t>
    </rPh>
    <rPh sb="128" eb="130">
      <t>ゲンショウ</t>
    </rPh>
    <rPh sb="137" eb="139">
      <t>ミコ</t>
    </rPh>
    <rPh sb="142" eb="143">
      <t>タメ</t>
    </rPh>
    <rPh sb="144" eb="146">
      <t>コンゴ</t>
    </rPh>
    <rPh sb="148" eb="150">
      <t>ケイエイ</t>
    </rPh>
    <rPh sb="150" eb="152">
      <t>カイゼン</t>
    </rPh>
    <rPh sb="153" eb="154">
      <t>スス</t>
    </rPh>
    <rPh sb="158" eb="160">
      <t>ヒツヨウ</t>
    </rPh>
    <rPh sb="164" eb="165">
      <t>オモ</t>
    </rPh>
    <rPh sb="171" eb="173">
      <t>リュウドウ</t>
    </rPh>
    <rPh sb="173" eb="175">
      <t>ヒリツ</t>
    </rPh>
    <rPh sb="176" eb="178">
      <t>リュウドウ</t>
    </rPh>
    <rPh sb="178" eb="180">
      <t>ヒリツ</t>
    </rPh>
    <rPh sb="186" eb="187">
      <t>コ</t>
    </rPh>
    <rPh sb="191" eb="192">
      <t>タメ</t>
    </rPh>
    <rPh sb="193" eb="196">
      <t>タンキテキ</t>
    </rPh>
    <rPh sb="197" eb="199">
      <t>サイム</t>
    </rPh>
    <rPh sb="200" eb="201">
      <t>タイ</t>
    </rPh>
    <rPh sb="203" eb="205">
      <t>シハラ</t>
    </rPh>
    <rPh sb="205" eb="207">
      <t>ノウリョク</t>
    </rPh>
    <rPh sb="211" eb="212">
      <t>カンガ</t>
    </rPh>
    <rPh sb="217" eb="219">
      <t>キギョウ</t>
    </rPh>
    <rPh sb="219" eb="220">
      <t>サイ</t>
    </rPh>
    <rPh sb="220" eb="222">
      <t>ザンダカ</t>
    </rPh>
    <rPh sb="222" eb="223">
      <t>タイ</t>
    </rPh>
    <rPh sb="223" eb="225">
      <t>キュウスイ</t>
    </rPh>
    <rPh sb="225" eb="227">
      <t>シュウエキ</t>
    </rPh>
    <rPh sb="227" eb="229">
      <t>ヒリツ</t>
    </rPh>
    <rPh sb="230" eb="234">
      <t>キュウスイシュウエキ</t>
    </rPh>
    <rPh sb="235" eb="236">
      <t>スク</t>
    </rPh>
    <rPh sb="238" eb="239">
      <t>タメ</t>
    </rPh>
    <rPh sb="253" eb="254">
      <t>タカ</t>
    </rPh>
    <rPh sb="263" eb="265">
      <t>リョウキン</t>
    </rPh>
    <rPh sb="265" eb="267">
      <t>カイシュウ</t>
    </rPh>
    <rPh sb="267" eb="268">
      <t>リツ</t>
    </rPh>
    <rPh sb="269" eb="271">
      <t>リョウキン</t>
    </rPh>
    <rPh sb="271" eb="273">
      <t>カイシュウ</t>
    </rPh>
    <rPh sb="273" eb="274">
      <t>リツ</t>
    </rPh>
    <rPh sb="287" eb="289">
      <t>キュウスイ</t>
    </rPh>
    <rPh sb="289" eb="291">
      <t>シュウエキ</t>
    </rPh>
    <rPh sb="292" eb="293">
      <t>マカナ</t>
    </rPh>
    <rPh sb="296" eb="297">
      <t>ブン</t>
    </rPh>
    <rPh sb="298" eb="300">
      <t>イッパン</t>
    </rPh>
    <rPh sb="300" eb="302">
      <t>カイケイ</t>
    </rPh>
    <rPh sb="305" eb="307">
      <t>クリダ</t>
    </rPh>
    <rPh sb="307" eb="308">
      <t>キン</t>
    </rPh>
    <rPh sb="312" eb="314">
      <t>ホテン</t>
    </rPh>
    <rPh sb="322" eb="324">
      <t>キュウスイ</t>
    </rPh>
    <rPh sb="324" eb="326">
      <t>ゲンカ</t>
    </rPh>
    <rPh sb="327" eb="329">
      <t>キュウスイ</t>
    </rPh>
    <rPh sb="329" eb="331">
      <t>ゲンカ</t>
    </rPh>
    <rPh sb="336" eb="339">
      <t>チホウサイ</t>
    </rPh>
    <rPh sb="339" eb="342">
      <t>ショウカンキン</t>
    </rPh>
    <rPh sb="343" eb="345">
      <t>ゾウカ</t>
    </rPh>
    <rPh sb="347" eb="349">
      <t>ネンカン</t>
    </rPh>
    <rPh sb="349" eb="350">
      <t>ソウ</t>
    </rPh>
    <rPh sb="350" eb="352">
      <t>ユウシュウ</t>
    </rPh>
    <rPh sb="352" eb="354">
      <t>スイリョウ</t>
    </rPh>
    <rPh sb="355" eb="357">
      <t>ゲンショウ</t>
    </rPh>
    <rPh sb="358" eb="360">
      <t>ゲンショウ</t>
    </rPh>
    <rPh sb="367" eb="369">
      <t>ゲンカ</t>
    </rPh>
    <rPh sb="370" eb="372">
      <t>ゾウカ</t>
    </rPh>
    <rPh sb="375" eb="376">
      <t>カンガ</t>
    </rPh>
    <rPh sb="381" eb="383">
      <t>シセツ</t>
    </rPh>
    <rPh sb="383" eb="385">
      <t>リヨウ</t>
    </rPh>
    <rPh sb="385" eb="386">
      <t>リツ</t>
    </rPh>
    <rPh sb="391" eb="393">
      <t>ルイジ</t>
    </rPh>
    <rPh sb="393" eb="395">
      <t>ダンタイ</t>
    </rPh>
    <rPh sb="395" eb="398">
      <t>ヘイキンチ</t>
    </rPh>
    <rPh sb="400" eb="402">
      <t>オオハバ</t>
    </rPh>
    <rPh sb="403" eb="405">
      <t>ウワマワ</t>
    </rPh>
    <rPh sb="410" eb="412">
      <t>テキセツ</t>
    </rPh>
    <rPh sb="413" eb="415">
      <t>シセツ</t>
    </rPh>
    <rPh sb="415" eb="417">
      <t>キボ</t>
    </rPh>
    <rPh sb="421" eb="422">
      <t>オモ</t>
    </rPh>
    <rPh sb="432" eb="434">
      <t>ルイジ</t>
    </rPh>
    <rPh sb="434" eb="436">
      <t>ダンタイ</t>
    </rPh>
    <rPh sb="436" eb="439">
      <t>ヘイキンチ</t>
    </rPh>
    <rPh sb="441" eb="443">
      <t>オオハバ</t>
    </rPh>
    <rPh sb="444" eb="446">
      <t>ウワマワ</t>
    </rPh>
    <rPh sb="451" eb="453">
      <t>テキセツ</t>
    </rPh>
    <rPh sb="454" eb="456">
      <t>シセツ</t>
    </rPh>
    <rPh sb="456" eb="458">
      <t>キボ</t>
    </rPh>
    <rPh sb="462" eb="463">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</si>
</sst>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2.67</c:v>
                </c:pt>
              </c:numCache>
            </c:numRef>
          </c:val>
          <c:extLst>
            <c:ext xmlns:c16="http://schemas.microsoft.com/office/drawing/2014/chart" uri="{C3380CC4-5D6E-409C-BE32-E72D297353CC}">
              <c16:uniqueId val="{00000000-F459-4F6F-A54C-7E6BFFF859A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F459-4F6F-A54C-7E6BFFF859A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111.37</c:v>
                </c:pt>
              </c:numCache>
            </c:numRef>
          </c:val>
          <c:extLst>
            <c:ext xmlns:c16="http://schemas.microsoft.com/office/drawing/2014/chart" uri="{C3380CC4-5D6E-409C-BE32-E72D297353CC}">
              <c16:uniqueId val="{00000000-9655-4B08-A5CF-29EF224342B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9655-4B08-A5CF-29EF224342B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43.17</c:v>
                </c:pt>
              </c:numCache>
            </c:numRef>
          </c:val>
          <c:extLst>
            <c:ext xmlns:c16="http://schemas.microsoft.com/office/drawing/2014/chart" uri="{C3380CC4-5D6E-409C-BE32-E72D297353CC}">
              <c16:uniqueId val="{00000000-8BF5-4497-A309-E1840F07C2C7}"/>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8BF5-4497-A309-E1840F07C2C7}"/>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20</c:v>
                </c:pt>
              </c:numCache>
            </c:numRef>
          </c:val>
          <c:extLst>
            <c:ext xmlns:c16="http://schemas.microsoft.com/office/drawing/2014/chart" uri="{C3380CC4-5D6E-409C-BE32-E72D297353CC}">
              <c16:uniqueId val="{00000000-ECC6-4244-BB30-E8D0DEE0C00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ECC6-4244-BB30-E8D0DEE0C00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0C2-423B-8AA2-B9FD49E98EA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50C2-423B-8AA2-B9FD49E98EA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118.3</c:v>
                </c:pt>
              </c:numCache>
            </c:numRef>
          </c:val>
          <c:extLst>
            <c:ext xmlns:c16="http://schemas.microsoft.com/office/drawing/2014/chart" uri="{C3380CC4-5D6E-409C-BE32-E72D297353CC}">
              <c16:uniqueId val="{00000000-A993-4476-9D91-71B8A9A047C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A993-4476-9D91-71B8A9A047C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2080.21</c:v>
                </c:pt>
              </c:numCache>
            </c:numRef>
          </c:val>
          <c:extLst>
            <c:ext xmlns:c16="http://schemas.microsoft.com/office/drawing/2014/chart" uri="{C3380CC4-5D6E-409C-BE32-E72D297353CC}">
              <c16:uniqueId val="{00000000-8F77-4FB9-BB58-DE3D1E91D8A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8F77-4FB9-BB58-DE3D1E91D8A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41.78</c:v>
                </c:pt>
              </c:numCache>
            </c:numRef>
          </c:val>
          <c:extLst>
            <c:ext xmlns:c16="http://schemas.microsoft.com/office/drawing/2014/chart" uri="{C3380CC4-5D6E-409C-BE32-E72D297353CC}">
              <c16:uniqueId val="{00000000-EAB0-41E1-87AB-DD38A4AD86C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EAB0-41E1-87AB-DD38A4AD86C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378.41</c:v>
                </c:pt>
              </c:numCache>
            </c:numRef>
          </c:val>
          <c:extLst>
            <c:ext xmlns:c16="http://schemas.microsoft.com/office/drawing/2014/chart" uri="{C3380CC4-5D6E-409C-BE32-E72D297353CC}">
              <c16:uniqueId val="{00000000-97D9-41FE-BE11-8F5D35AA275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97D9-41FE-BE11-8F5D35AA275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84.69</c:v>
                </c:pt>
              </c:numCache>
            </c:numRef>
          </c:val>
          <c:extLst>
            <c:ext xmlns:c16="http://schemas.microsoft.com/office/drawing/2014/chart" uri="{C3380CC4-5D6E-409C-BE32-E72D297353CC}">
              <c16:uniqueId val="{00000000-8C48-4CD8-8179-D2670D238396}"/>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8C48-4CD8-8179-D2670D238396}"/>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90.05</c:v>
                </c:pt>
              </c:numCache>
            </c:numRef>
          </c:val>
          <c:extLst>
            <c:ext xmlns:c16="http://schemas.microsoft.com/office/drawing/2014/chart" uri="{C3380CC4-5D6E-409C-BE32-E72D297353CC}">
              <c16:uniqueId val="{00000000-962D-45BE-86DA-BF25C3A75AD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962D-45BE-86DA-BF25C3A75AD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B28" zoomScale="80" zoomScaleNormal="80" workbookViewId="0">
      <selection activeCell="B44" sqref="A44:XFD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上北山村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自治体職員</v>
      </c>
      <c r="AE8" s="43"/>
      <c r="AF8" s="43"/>
      <c r="AG8" s="43"/>
      <c r="AH8" s="43"/>
      <c r="AI8" s="43"/>
      <c r="AJ8" s="43"/>
      <c r="AK8" s="2"/>
      <c r="AL8" s="44">
        <f>データ!$R$6</f>
        <v>421</v>
      </c>
      <c r="AM8" s="44"/>
      <c r="AN8" s="44"/>
      <c r="AO8" s="44"/>
      <c r="AP8" s="44"/>
      <c r="AQ8" s="44"/>
      <c r="AR8" s="44"/>
      <c r="AS8" s="44"/>
      <c r="AT8" s="45">
        <f>データ!$S$6</f>
        <v>274.22000000000003</v>
      </c>
      <c r="AU8" s="46"/>
      <c r="AV8" s="46"/>
      <c r="AW8" s="46"/>
      <c r="AX8" s="46"/>
      <c r="AY8" s="46"/>
      <c r="AZ8" s="46"/>
      <c r="BA8" s="46"/>
      <c r="BB8" s="47">
        <f>データ!$T$6</f>
        <v>1.54</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64.55</v>
      </c>
      <c r="J10" s="46"/>
      <c r="K10" s="46"/>
      <c r="L10" s="46"/>
      <c r="M10" s="46"/>
      <c r="N10" s="46"/>
      <c r="O10" s="80"/>
      <c r="P10" s="47">
        <f>データ!$P$6</f>
        <v>100</v>
      </c>
      <c r="Q10" s="47"/>
      <c r="R10" s="47"/>
      <c r="S10" s="47"/>
      <c r="T10" s="47"/>
      <c r="U10" s="47"/>
      <c r="V10" s="47"/>
      <c r="W10" s="44">
        <f>データ!$Q$6</f>
        <v>2640</v>
      </c>
      <c r="X10" s="44"/>
      <c r="Y10" s="44"/>
      <c r="Z10" s="44"/>
      <c r="AA10" s="44"/>
      <c r="AB10" s="44"/>
      <c r="AC10" s="44"/>
      <c r="AD10" s="2"/>
      <c r="AE10" s="2"/>
      <c r="AF10" s="2"/>
      <c r="AG10" s="2"/>
      <c r="AH10" s="2"/>
      <c r="AI10" s="2"/>
      <c r="AJ10" s="2"/>
      <c r="AK10" s="2"/>
      <c r="AL10" s="44">
        <f>データ!$U$6</f>
        <v>411</v>
      </c>
      <c r="AM10" s="44"/>
      <c r="AN10" s="44"/>
      <c r="AO10" s="44"/>
      <c r="AP10" s="44"/>
      <c r="AQ10" s="44"/>
      <c r="AR10" s="44"/>
      <c r="AS10" s="44"/>
      <c r="AT10" s="45">
        <f>データ!$V$6</f>
        <v>3.34</v>
      </c>
      <c r="AU10" s="46"/>
      <c r="AV10" s="46"/>
      <c r="AW10" s="46"/>
      <c r="AX10" s="46"/>
      <c r="AY10" s="46"/>
      <c r="AZ10" s="46"/>
      <c r="BA10" s="46"/>
      <c r="BB10" s="47">
        <f>データ!$W$6</f>
        <v>123.05</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30"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4bprZHYrLogP/3lJxpI1T8phNKp0v64fcB+J6nSmJCYrwsHgYQ0d/BynrgIm13TYTJ5lEdoedxTNnWL3O+n+Nw==" saltValue="jz32bgaE01zfdJ1bjOOnz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294519</v>
      </c>
      <c r="D6" s="20">
        <f t="shared" si="3"/>
        <v>46</v>
      </c>
      <c r="E6" s="20">
        <f t="shared" si="3"/>
        <v>1</v>
      </c>
      <c r="F6" s="20">
        <f t="shared" si="3"/>
        <v>0</v>
      </c>
      <c r="G6" s="20">
        <f t="shared" si="3"/>
        <v>5</v>
      </c>
      <c r="H6" s="20" t="str">
        <f t="shared" si="3"/>
        <v>奈良県　上北山村</v>
      </c>
      <c r="I6" s="20" t="str">
        <f t="shared" si="3"/>
        <v>法適用</v>
      </c>
      <c r="J6" s="20" t="str">
        <f t="shared" si="3"/>
        <v>水道事業</v>
      </c>
      <c r="K6" s="20" t="str">
        <f t="shared" si="3"/>
        <v>簡易水道事業</v>
      </c>
      <c r="L6" s="20" t="str">
        <f t="shared" si="3"/>
        <v>C4</v>
      </c>
      <c r="M6" s="20" t="str">
        <f t="shared" si="3"/>
        <v>自治体職員</v>
      </c>
      <c r="N6" s="21" t="str">
        <f t="shared" si="3"/>
        <v>-</v>
      </c>
      <c r="O6" s="21">
        <f t="shared" si="3"/>
        <v>64.55</v>
      </c>
      <c r="P6" s="21">
        <f t="shared" si="3"/>
        <v>100</v>
      </c>
      <c r="Q6" s="21">
        <f t="shared" si="3"/>
        <v>2640</v>
      </c>
      <c r="R6" s="21">
        <f t="shared" si="3"/>
        <v>421</v>
      </c>
      <c r="S6" s="21">
        <f t="shared" si="3"/>
        <v>274.22000000000003</v>
      </c>
      <c r="T6" s="21">
        <f t="shared" si="3"/>
        <v>1.54</v>
      </c>
      <c r="U6" s="21">
        <f t="shared" si="3"/>
        <v>411</v>
      </c>
      <c r="V6" s="21">
        <f t="shared" si="3"/>
        <v>3.34</v>
      </c>
      <c r="W6" s="21">
        <f t="shared" si="3"/>
        <v>123.05</v>
      </c>
      <c r="X6" s="22" t="str">
        <f>IF(X7="",NA(),X7)</f>
        <v>-</v>
      </c>
      <c r="Y6" s="22" t="str">
        <f t="shared" ref="Y6:AG6" si="4">IF(Y7="",NA(),Y7)</f>
        <v>-</v>
      </c>
      <c r="Z6" s="22" t="str">
        <f t="shared" si="4"/>
        <v>-</v>
      </c>
      <c r="AA6" s="22" t="str">
        <f t="shared" si="4"/>
        <v>-</v>
      </c>
      <c r="AB6" s="22">
        <f t="shared" si="4"/>
        <v>111.37</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118.3</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2080.21</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41.78</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378.41</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84.69</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90.05</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43.17</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2">
        <f t="shared" si="13"/>
        <v>20</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2">
        <f t="shared" si="14"/>
        <v>2.67</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15">
      <c r="A7" s="15"/>
      <c r="B7" s="24">
        <v>2024</v>
      </c>
      <c r="C7" s="24">
        <v>294519</v>
      </c>
      <c r="D7" s="24">
        <v>46</v>
      </c>
      <c r="E7" s="24">
        <v>1</v>
      </c>
      <c r="F7" s="24">
        <v>0</v>
      </c>
      <c r="G7" s="24">
        <v>5</v>
      </c>
      <c r="H7" s="24" t="s">
        <v>93</v>
      </c>
      <c r="I7" s="24" t="s">
        <v>94</v>
      </c>
      <c r="J7" s="24" t="s">
        <v>95</v>
      </c>
      <c r="K7" s="24" t="s">
        <v>96</v>
      </c>
      <c r="L7" s="24" t="s">
        <v>97</v>
      </c>
      <c r="M7" s="24" t="s">
        <v>98</v>
      </c>
      <c r="N7" s="25" t="s">
        <v>99</v>
      </c>
      <c r="O7" s="25">
        <v>64.55</v>
      </c>
      <c r="P7" s="25">
        <v>100</v>
      </c>
      <c r="Q7" s="25">
        <v>2640</v>
      </c>
      <c r="R7" s="25">
        <v>421</v>
      </c>
      <c r="S7" s="25">
        <v>274.22000000000003</v>
      </c>
      <c r="T7" s="25">
        <v>1.54</v>
      </c>
      <c r="U7" s="25">
        <v>411</v>
      </c>
      <c r="V7" s="25">
        <v>3.34</v>
      </c>
      <c r="W7" s="25">
        <v>123.05</v>
      </c>
      <c r="X7" s="25" t="s">
        <v>99</v>
      </c>
      <c r="Y7" s="25" t="s">
        <v>99</v>
      </c>
      <c r="Z7" s="25" t="s">
        <v>99</v>
      </c>
      <c r="AA7" s="25" t="s">
        <v>99</v>
      </c>
      <c r="AB7" s="25">
        <v>111.37</v>
      </c>
      <c r="AC7" s="25" t="s">
        <v>99</v>
      </c>
      <c r="AD7" s="25" t="s">
        <v>99</v>
      </c>
      <c r="AE7" s="25" t="s">
        <v>99</v>
      </c>
      <c r="AF7" s="25" t="s">
        <v>99</v>
      </c>
      <c r="AG7" s="25">
        <v>102.26</v>
      </c>
      <c r="AH7" s="25">
        <v>102.02</v>
      </c>
      <c r="AI7" s="25" t="s">
        <v>99</v>
      </c>
      <c r="AJ7" s="25" t="s">
        <v>99</v>
      </c>
      <c r="AK7" s="25" t="s">
        <v>99</v>
      </c>
      <c r="AL7" s="25" t="s">
        <v>99</v>
      </c>
      <c r="AM7" s="25">
        <v>0</v>
      </c>
      <c r="AN7" s="25" t="s">
        <v>99</v>
      </c>
      <c r="AO7" s="25" t="s">
        <v>99</v>
      </c>
      <c r="AP7" s="25" t="s">
        <v>99</v>
      </c>
      <c r="AQ7" s="25" t="s">
        <v>99</v>
      </c>
      <c r="AR7" s="25">
        <v>82.37</v>
      </c>
      <c r="AS7" s="25">
        <v>26.96</v>
      </c>
      <c r="AT7" s="25" t="s">
        <v>99</v>
      </c>
      <c r="AU7" s="25" t="s">
        <v>99</v>
      </c>
      <c r="AV7" s="25" t="s">
        <v>99</v>
      </c>
      <c r="AW7" s="25" t="s">
        <v>99</v>
      </c>
      <c r="AX7" s="25">
        <v>118.3</v>
      </c>
      <c r="AY7" s="25" t="s">
        <v>99</v>
      </c>
      <c r="AZ7" s="25" t="s">
        <v>99</v>
      </c>
      <c r="BA7" s="25" t="s">
        <v>99</v>
      </c>
      <c r="BB7" s="25" t="s">
        <v>99</v>
      </c>
      <c r="BC7" s="25">
        <v>101.6</v>
      </c>
      <c r="BD7" s="25">
        <v>142.38999999999999</v>
      </c>
      <c r="BE7" s="25" t="s">
        <v>99</v>
      </c>
      <c r="BF7" s="25" t="s">
        <v>99</v>
      </c>
      <c r="BG7" s="25" t="s">
        <v>99</v>
      </c>
      <c r="BH7" s="25" t="s">
        <v>99</v>
      </c>
      <c r="BI7" s="25">
        <v>2080.21</v>
      </c>
      <c r="BJ7" s="25" t="s">
        <v>99</v>
      </c>
      <c r="BK7" s="25" t="s">
        <v>99</v>
      </c>
      <c r="BL7" s="25" t="s">
        <v>99</v>
      </c>
      <c r="BM7" s="25" t="s">
        <v>99</v>
      </c>
      <c r="BN7" s="25">
        <v>1398.03</v>
      </c>
      <c r="BO7" s="25">
        <v>1043.3599999999999</v>
      </c>
      <c r="BP7" s="25" t="s">
        <v>99</v>
      </c>
      <c r="BQ7" s="25" t="s">
        <v>99</v>
      </c>
      <c r="BR7" s="25" t="s">
        <v>99</v>
      </c>
      <c r="BS7" s="25" t="s">
        <v>99</v>
      </c>
      <c r="BT7" s="25">
        <v>41.78</v>
      </c>
      <c r="BU7" s="25" t="s">
        <v>99</v>
      </c>
      <c r="BV7" s="25" t="s">
        <v>99</v>
      </c>
      <c r="BW7" s="25" t="s">
        <v>99</v>
      </c>
      <c r="BX7" s="25" t="s">
        <v>99</v>
      </c>
      <c r="BY7" s="25">
        <v>39.15</v>
      </c>
      <c r="BZ7" s="25">
        <v>56.19</v>
      </c>
      <c r="CA7" s="25" t="s">
        <v>99</v>
      </c>
      <c r="CB7" s="25" t="s">
        <v>99</v>
      </c>
      <c r="CC7" s="25" t="s">
        <v>99</v>
      </c>
      <c r="CD7" s="25" t="s">
        <v>99</v>
      </c>
      <c r="CE7" s="25">
        <v>378.41</v>
      </c>
      <c r="CF7" s="25" t="s">
        <v>99</v>
      </c>
      <c r="CG7" s="25" t="s">
        <v>99</v>
      </c>
      <c r="CH7" s="25" t="s">
        <v>99</v>
      </c>
      <c r="CI7" s="25" t="s">
        <v>99</v>
      </c>
      <c r="CJ7" s="25">
        <v>392.81</v>
      </c>
      <c r="CK7" s="25">
        <v>285.60000000000002</v>
      </c>
      <c r="CL7" s="25" t="s">
        <v>99</v>
      </c>
      <c r="CM7" s="25" t="s">
        <v>99</v>
      </c>
      <c r="CN7" s="25" t="s">
        <v>99</v>
      </c>
      <c r="CO7" s="25" t="s">
        <v>99</v>
      </c>
      <c r="CP7" s="25">
        <v>84.69</v>
      </c>
      <c r="CQ7" s="25" t="s">
        <v>99</v>
      </c>
      <c r="CR7" s="25" t="s">
        <v>99</v>
      </c>
      <c r="CS7" s="25" t="s">
        <v>99</v>
      </c>
      <c r="CT7" s="25" t="s">
        <v>99</v>
      </c>
      <c r="CU7" s="25">
        <v>29.19</v>
      </c>
      <c r="CV7" s="25">
        <v>48.33</v>
      </c>
      <c r="CW7" s="25" t="s">
        <v>99</v>
      </c>
      <c r="CX7" s="25" t="s">
        <v>99</v>
      </c>
      <c r="CY7" s="25" t="s">
        <v>99</v>
      </c>
      <c r="CZ7" s="25" t="s">
        <v>99</v>
      </c>
      <c r="DA7" s="25">
        <v>90.05</v>
      </c>
      <c r="DB7" s="25" t="s">
        <v>99</v>
      </c>
      <c r="DC7" s="25" t="s">
        <v>99</v>
      </c>
      <c r="DD7" s="25" t="s">
        <v>99</v>
      </c>
      <c r="DE7" s="25" t="s">
        <v>99</v>
      </c>
      <c r="DF7" s="25">
        <v>66.040000000000006</v>
      </c>
      <c r="DG7" s="25">
        <v>70.34</v>
      </c>
      <c r="DH7" s="25" t="s">
        <v>99</v>
      </c>
      <c r="DI7" s="25" t="s">
        <v>99</v>
      </c>
      <c r="DJ7" s="25" t="s">
        <v>99</v>
      </c>
      <c r="DK7" s="25" t="s">
        <v>99</v>
      </c>
      <c r="DL7" s="25">
        <v>43.17</v>
      </c>
      <c r="DM7" s="25" t="s">
        <v>99</v>
      </c>
      <c r="DN7" s="25" t="s">
        <v>99</v>
      </c>
      <c r="DO7" s="25" t="s">
        <v>99</v>
      </c>
      <c r="DP7" s="25" t="s">
        <v>99</v>
      </c>
      <c r="DQ7" s="25">
        <v>28.04</v>
      </c>
      <c r="DR7" s="25">
        <v>35.5</v>
      </c>
      <c r="DS7" s="25" t="s">
        <v>99</v>
      </c>
      <c r="DT7" s="25" t="s">
        <v>99</v>
      </c>
      <c r="DU7" s="25" t="s">
        <v>99</v>
      </c>
      <c r="DV7" s="25" t="s">
        <v>99</v>
      </c>
      <c r="DW7" s="25">
        <v>20</v>
      </c>
      <c r="DX7" s="25" t="s">
        <v>99</v>
      </c>
      <c r="DY7" s="25" t="s">
        <v>99</v>
      </c>
      <c r="DZ7" s="25" t="s">
        <v>99</v>
      </c>
      <c r="EA7" s="25" t="s">
        <v>99</v>
      </c>
      <c r="EB7" s="25">
        <v>11.15</v>
      </c>
      <c r="EC7" s="25">
        <v>16.16</v>
      </c>
      <c r="ED7" s="25" t="s">
        <v>99</v>
      </c>
      <c r="EE7" s="25" t="s">
        <v>99</v>
      </c>
      <c r="EF7" s="25" t="s">
        <v>99</v>
      </c>
      <c r="EG7" s="25" t="s">
        <v>99</v>
      </c>
      <c r="EH7" s="25">
        <v>2.67</v>
      </c>
      <c r="EI7" s="25" t="s">
        <v>99</v>
      </c>
      <c r="EJ7" s="25" t="s">
        <v>99</v>
      </c>
      <c r="EK7" s="25" t="s">
        <v>99</v>
      </c>
      <c r="EL7" s="25" t="s">
        <v>99</v>
      </c>
      <c r="EM7" s="25">
        <v>0.25</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2026-02-05T01:20:08Z</cp:lastPrinted>
  <dcterms:created xsi:type="dcterms:W3CDTF">2025-12-12T09:20:38Z</dcterms:created>
  <dcterms:modified xsi:type="dcterms:W3CDTF">2026-02-05T01:42:43Z</dcterms:modified>
  <cp:category/>
</cp:coreProperties>
</file>