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uribashi31\水道課\簡易水道\令和７年度簡易水道\■県照会関係\"/>
    </mc:Choice>
  </mc:AlternateContent>
  <workbookProtection workbookAlgorithmName="SHA-512" workbookHashValue="F9cCKqX8FZ9oTAUJb7tPY2m8v8lRFE04Woi0SfArr3besoF2UqsGj0P/23ru7dW5zdpy3tzTAyMNjn2CNmAogA==" workbookSaltValue="vEjupL/mV5pD4VuR+dYMlQ=="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<sst xmlns="http://schemas.openxmlformats.org/spreadsheetml/2006/main" count="316" uniqueCount="112">
  <si>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</si>
  <si>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</si>
  <si>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</si>
  <si>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</si>
  <si>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</si>
  <si>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</si>
  <si>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</si>
  <si>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</si>
  <si>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</si>
  <si>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</si>
  <si>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</si>
  <si>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</si>
  <si>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</si>
  <si>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</si>
  <si>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</si>
  <si>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</si>
  <si>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</si>
  <si>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</si>
  <si>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</si>
  <si>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</si>
  <si>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</si>
  <si>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</si>
  <si>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</si>
  <si>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</si>
  <si>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</si>
  <si>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</si>
  <si>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</si>
  <si>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</si>
  <si>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</si>
  <si>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</si>
  <si>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</si>
  <si>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</si>
  <si>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</si>
  <si>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</si>
  <si>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</si>
  <si>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</si>
  <si>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</si>
  <si>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</si>
  <si>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</si>
  <si>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</si>
  <si>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</si>
  <si>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</si>
  <si>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</si>
  <si>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</si>
  <si>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</si>
  <si>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</si>
  <si>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</si>
  <si>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</si>
  <si>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</si>
  <si>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</si>
  <si>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</si>
  <si>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</si>
  <si>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</si>
  <si>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</si>
  <si>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</si>
  <si>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</si>
  <si>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</si>
  <si>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</si>
  <si>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</si>
  <si>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</si>
  <si>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</si>
  <si>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</si>
  <si>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</si>
  <si>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</si>
  <si>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</si>
  <si>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</si>
  <si>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</si>
  <si>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</si>
  <si>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</si>
  <si>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</si>
  <si>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</si>
  <si>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</si>
  <si>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</si>
  <si>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</si>
  <si>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</si>
  <si>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</si>
  <si>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</si>
  <si>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</si>
  <si>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</si>
  <si>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</si>
  <si>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</si>
  <si>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</si>
  <si>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</si>
  <si>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</si>
  <si>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</si>
  <si>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</si>
  <si>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</si>
  <si>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</si>
  <si>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</si>
  <si>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</si>
  <si>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</si>
  <si>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</si>
  <si>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</si>
  <si>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十津川村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</si>
  <si>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</si>
  <si>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</si>
  <si>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</si>
  <si>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</si>
  <si>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</si>
  <si>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</si>
  <si>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</si>
  <si>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</si>
  <si>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</si>
  <si>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</si>
  <si>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</si>
  <si>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</si>
  <si>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</si>
  <si>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</si>
  <si>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</si>
  <si>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令和６年度より、公営企業会計（財務適用）に移行し、令和５年度以前の数値は表示されない。
①類似団体の平均値を上回っているが、一般会計からの繰入金への依存度が高く、一層の経費削減と、施設・設備の更新にかかる適切な財源の確保が必要である。
③流動負債のうち、次年度に支払う元利償還金が大きく、財源についても、次年度の一般会計からの繰入れにより確保しており、年度末時点で償還に充てる現金を保有していないためである。
④類似団体平均値と比べ、企業債残高が多い。これは、これまでに実施した建設改良事業等の実績によるものであり、今後は給水原価への反映を踏まえた適切な投資規模の検討が必要である。
⑤及び⑥については、今後、更なる給水人口の減少と物価上昇等の経費の増加が見込まれるため、経費削減の強化と使用料の改定を速やかに検討する必要がある。
⑦及び⑧については、現在、本村の施設利用率は類似団体と比較して高い水準であり効率的に利用できているが、今後、給水人口の減少に伴い有収水量の減少が見込まれるため、施設の統廃合や給水区域の見直しが必要である。</t>
    <rPh sb="0" eb="2">
      <t>レイワ</t>
    </rPh>
    <rPh sb="3" eb="5">
      <t>ネンド</t>
    </rPh>
    <rPh sb="8" eb="14">
      <t>コウエイキギョウカイケイ</t>
    </rPh>
    <rPh sb="15" eb="17">
      <t>ザイム</t>
    </rPh>
    <rPh sb="17" eb="19">
      <t>テキヨウ</t>
    </rPh>
    <rPh sb="25" eb="27">
      <t>レイワ</t>
    </rPh>
    <rPh sb="28" eb="30">
      <t>ネンド</t>
    </rPh>
    <rPh sb="30" eb="32">
      <t>イゼン</t>
    </rPh>
    <rPh sb="33" eb="35">
      <t>スウチ</t>
    </rPh>
    <rPh sb="36" eb="38">
      <t>ヒョウジ</t>
    </rPh>
    <rPh sb="46" eb="48">
      <t>ルイジ</t>
    </rPh>
    <rPh sb="48" eb="50">
      <t>ダンタイ</t>
    </rPh>
    <rPh sb="51" eb="53">
      <t>ヘイキン</t>
    </rPh>
    <rPh sb="53" eb="54">
      <t>アタイ</t>
    </rPh>
    <rPh sb="55" eb="57">
      <t>ウワマワ</t>
    </rPh>
    <rPh sb="63" eb="67">
      <t>イッパンカイケイ</t>
    </rPh>
    <rPh sb="70" eb="73">
      <t>クリイレキン</t>
    </rPh>
    <rPh sb="75" eb="78">
      <t>イゾンド</t>
    </rPh>
    <rPh sb="79" eb="80">
      <t>タカ</t>
    </rPh>
    <rPh sb="82" eb="84">
      <t>イッソウ</t>
    </rPh>
    <rPh sb="85" eb="87">
      <t>ケイヒ</t>
    </rPh>
    <rPh sb="87" eb="89">
      <t>サクゲン</t>
    </rPh>
    <rPh sb="91" eb="93">
      <t>シセツ</t>
    </rPh>
    <rPh sb="94" eb="96">
      <t>セツビ</t>
    </rPh>
    <rPh sb="97" eb="99">
      <t>コウシン</t>
    </rPh>
    <rPh sb="103" eb="105">
      <t>テキセツ</t>
    </rPh>
    <rPh sb="106" eb="108">
      <t>ザイゲン</t>
    </rPh>
    <rPh sb="109" eb="111">
      <t>カクホ</t>
    </rPh>
    <rPh sb="112" eb="114">
      <t>ヒツヨウ</t>
    </rPh>
    <rPh sb="121" eb="123">
      <t>リュウドウ</t>
    </rPh>
    <rPh sb="123" eb="125">
      <t>フサイ</t>
    </rPh>
    <rPh sb="129" eb="132">
      <t>ジネンド</t>
    </rPh>
    <rPh sb="133" eb="135">
      <t>シハラ</t>
    </rPh>
    <rPh sb="136" eb="138">
      <t>ガンリ</t>
    </rPh>
    <rPh sb="138" eb="141">
      <t>ショウカンキン</t>
    </rPh>
    <rPh sb="142" eb="143">
      <t>オオ</t>
    </rPh>
    <rPh sb="146" eb="148">
      <t>ザイゲン</t>
    </rPh>
    <rPh sb="154" eb="157">
      <t>ジネンド</t>
    </rPh>
    <rPh sb="158" eb="162">
      <t>イッパンカイケイ</t>
    </rPh>
    <rPh sb="209" eb="211">
      <t>ルイジ</t>
    </rPh>
    <rPh sb="211" eb="213">
      <t>ダンタイ</t>
    </rPh>
    <rPh sb="213" eb="215">
      <t>ヘイキン</t>
    </rPh>
    <rPh sb="215" eb="216">
      <t>アタイ</t>
    </rPh>
    <rPh sb="217" eb="218">
      <t>クラ</t>
    </rPh>
    <rPh sb="220" eb="223">
      <t>キギョウサイ</t>
    </rPh>
    <rPh sb="223" eb="225">
      <t>ザンダカ</t>
    </rPh>
    <rPh sb="226" eb="227">
      <t>オオ</t>
    </rPh>
    <rPh sb="238" eb="240">
      <t>ジッシ</t>
    </rPh>
    <rPh sb="242" eb="246">
      <t>ケンセツカイリョウ</t>
    </rPh>
    <rPh sb="246" eb="248">
      <t>ジギョウ</t>
    </rPh>
    <rPh sb="248" eb="249">
      <t>トウ</t>
    </rPh>
    <rPh sb="250" eb="252">
      <t>ジッセキ</t>
    </rPh>
    <rPh sb="261" eb="263">
      <t>コンゴ</t>
    </rPh>
    <rPh sb="264" eb="266">
      <t>キュウスイ</t>
    </rPh>
    <rPh sb="266" eb="268">
      <t>ゲンカ</t>
    </rPh>
    <rPh sb="277" eb="279">
      <t>テキセツ</t>
    </rPh>
    <rPh sb="280" eb="282">
      <t>トウシ</t>
    </rPh>
    <rPh sb="282" eb="284">
      <t>キボ</t>
    </rPh>
    <rPh sb="285" eb="287">
      <t>ケントウ</t>
    </rPh>
    <rPh sb="288" eb="290">
      <t>ヒツヨウ</t>
    </rPh>
    <rPh sb="297" eb="298">
      <t>オヨ</t>
    </rPh>
    <rPh sb="306" eb="308">
      <t>コンゴ</t>
    </rPh>
    <rPh sb="309" eb="310">
      <t>サラ</t>
    </rPh>
    <rPh sb="312" eb="314">
      <t>キュウスイ</t>
    </rPh>
    <rPh sb="314" eb="316">
      <t>ジンコウ</t>
    </rPh>
    <rPh sb="317" eb="319">
      <t>ゲンショウ</t>
    </rPh>
    <rPh sb="320" eb="322">
      <t>ブッカ</t>
    </rPh>
    <rPh sb="322" eb="324">
      <t>ジョウショウ</t>
    </rPh>
    <rPh sb="324" eb="325">
      <t>トウ</t>
    </rPh>
    <rPh sb="326" eb="328">
      <t>ケイヒ</t>
    </rPh>
    <rPh sb="329" eb="331">
      <t>ゾウカ</t>
    </rPh>
    <rPh sb="332" eb="334">
      <t>ミコ</t>
    </rPh>
    <rPh sb="340" eb="342">
      <t>ケイヒ</t>
    </rPh>
    <rPh sb="342" eb="344">
      <t>サクゲン</t>
    </rPh>
    <rPh sb="345" eb="347">
      <t>キョウカ</t>
    </rPh>
    <rPh sb="348" eb="351">
      <t>シヨウリョウ</t>
    </rPh>
    <rPh sb="352" eb="354">
      <t>カイテイ</t>
    </rPh>
    <rPh sb="355" eb="356">
      <t>スミ</t>
    </rPh>
    <rPh sb="359" eb="361">
      <t>ケントウ</t>
    </rPh>
    <rPh sb="363" eb="365">
      <t>ヒツヨウ</t>
    </rPh>
    <rPh sb="372" eb="373">
      <t>オヨ</t>
    </rPh>
    <rPh sb="381" eb="383">
      <t>ゲンザイ</t>
    </rPh>
    <rPh sb="384" eb="386">
      <t>ホンソン</t>
    </rPh>
    <rPh sb="387" eb="392">
      <t>シセツリヨウリツ</t>
    </rPh>
    <rPh sb="393" eb="395">
      <t>ルイジ</t>
    </rPh>
    <rPh sb="395" eb="397">
      <t>ダンタイ</t>
    </rPh>
    <rPh sb="398" eb="400">
      <t>ヒカク</t>
    </rPh>
    <rPh sb="402" eb="403">
      <t>タカ</t>
    </rPh>
    <rPh sb="404" eb="406">
      <t>スイジュン</t>
    </rPh>
    <rPh sb="409" eb="412">
      <t>コウリツテキ</t>
    </rPh>
    <rPh sb="413" eb="415">
      <t>リヨウ</t>
    </rPh>
    <rPh sb="422" eb="424">
      <t>コンゴ</t>
    </rPh>
    <rPh sb="425" eb="427">
      <t>キュウスイ</t>
    </rPh>
    <rPh sb="427" eb="429">
      <t>ジンコウ</t>
    </rPh>
    <rPh sb="430" eb="432">
      <t>ゲンショウ</t>
    </rPh>
    <rPh sb="433" eb="434">
      <t>トモナ</t>
    </rPh>
    <rPh sb="435" eb="439">
      <t>ユウシュウスイリョウ</t>
    </rPh>
    <rPh sb="440" eb="442">
      <t>ゲンショウ</t>
    </rPh>
    <rPh sb="443" eb="445">
      <t>ミコ</t>
    </rPh>
    <rPh sb="451" eb="453">
      <t>シセツ</t>
    </rPh>
    <rPh sb="454" eb="457">
      <t>トウハイゴウ</t>
    </rPh>
    <rPh sb="458" eb="460">
      <t>キュウスイ</t>
    </rPh>
    <rPh sb="460" eb="462">
      <t>クイキ</t>
    </rPh>
    <rPh sb="463" eb="465">
      <t>ミナオ</t>
    </rPh>
    <rPh sb="467" eb="469">
      <t>ヒツヨウ</t>
    </rPh>
    <phoneticPr fontId="4"/>
  </si>
  <si>
    <t>本村の水道施設は、昭和40～50年代に建設されたものが多く、老朽化が進んでいるものの更新は進んでおらず、管路更新率も類似団体平均を下回っている。今後は、南海・東南海トラフ地震に備えた耐震化への対応も踏まえ、施設全体の更新計画を策定し、取り組む必要がある。</t>
    <rPh sb="0" eb="2">
      <t>ホンソン</t>
    </rPh>
    <rPh sb="3" eb="5">
      <t>スイドウ</t>
    </rPh>
    <rPh sb="5" eb="7">
      <t>シセツ</t>
    </rPh>
    <rPh sb="9" eb="11">
      <t>ショウワ</t>
    </rPh>
    <rPh sb="16" eb="18">
      <t>ネンダイ</t>
    </rPh>
    <rPh sb="19" eb="21">
      <t>ケンセツ</t>
    </rPh>
    <rPh sb="27" eb="28">
      <t>オオ</t>
    </rPh>
    <rPh sb="30" eb="33">
      <t>ロウキュウカ</t>
    </rPh>
    <rPh sb="34" eb="35">
      <t>スス</t>
    </rPh>
    <rPh sb="42" eb="44">
      <t>コウシン</t>
    </rPh>
    <rPh sb="45" eb="46">
      <t>スス</t>
    </rPh>
    <rPh sb="52" eb="54">
      <t>カンロ</t>
    </rPh>
    <rPh sb="54" eb="57">
      <t>コウシンリツ</t>
    </rPh>
    <rPh sb="58" eb="60">
      <t>ルイジ</t>
    </rPh>
    <rPh sb="60" eb="62">
      <t>ダンタイ</t>
    </rPh>
    <rPh sb="62" eb="64">
      <t>ヘイキン</t>
    </rPh>
    <rPh sb="65" eb="67">
      <t>シタマワ</t>
    </rPh>
    <rPh sb="72" eb="74">
      <t>コンゴ</t>
    </rPh>
    <rPh sb="76" eb="78">
      <t>ナンカイ</t>
    </rPh>
    <rPh sb="79" eb="80">
      <t>ヒガシ</t>
    </rPh>
    <rPh sb="80" eb="82">
      <t>ナンカイ</t>
    </rPh>
    <rPh sb="85" eb="87">
      <t>ジシン</t>
    </rPh>
    <rPh sb="88" eb="89">
      <t>ソナ</t>
    </rPh>
    <rPh sb="91" eb="94">
      <t>タイシンカ</t>
    </rPh>
    <rPh sb="96" eb="98">
      <t>タイオウ</t>
    </rPh>
    <rPh sb="99" eb="100">
      <t>フ</t>
    </rPh>
    <rPh sb="103" eb="105">
      <t>シセツ</t>
    </rPh>
    <rPh sb="105" eb="107">
      <t>ゼンタイ</t>
    </rPh>
    <rPh sb="108" eb="110">
      <t>コウシン</t>
    </rPh>
    <rPh sb="110" eb="112">
      <t>ケイカク</t>
    </rPh>
    <rPh sb="113" eb="115">
      <t>サクテイ</t>
    </rPh>
    <rPh sb="117" eb="118">
      <t>ト</t>
    </rPh>
    <rPh sb="119" eb="120">
      <t>ク</t>
    </rPh>
    <rPh sb="121" eb="123">
      <t>ヒツヨウ</t>
    </rPh>
    <phoneticPr fontId="4"/>
  </si>
  <si>
    <t>本村の簡易水道事業は、将来も給水人口や給水量が減少傾向で推移することが予測されいるが、一方で老朽化した水道施設の更新等の収益に結び付かない投資が、今後、さらに増加することが見込まれ、これらの事業が経営を圧迫することが予測される。このため、事業の必要性と効果的な実施方法について十分に検討し、使用料の改定を踏まえた水道料金収入と建設改良費のバランスを取りながら健全経営に取り組んでいく必要がある。</t>
    <rPh sb="0" eb="2">
      <t>ホンソン</t>
    </rPh>
    <rPh sb="3" eb="5">
      <t>カンイ</t>
    </rPh>
    <rPh sb="5" eb="7">
      <t>スイドウ</t>
    </rPh>
    <rPh sb="7" eb="9">
      <t>ジギョウ</t>
    </rPh>
    <rPh sb="11" eb="13">
      <t>ショウライ</t>
    </rPh>
    <rPh sb="14" eb="16">
      <t>キュウスイ</t>
    </rPh>
    <rPh sb="16" eb="18">
      <t>ジンコウ</t>
    </rPh>
    <rPh sb="19" eb="21">
      <t>キュウスイ</t>
    </rPh>
    <rPh sb="21" eb="22">
      <t>リョウ</t>
    </rPh>
    <rPh sb="23" eb="25">
      <t>ゲンショウ</t>
    </rPh>
    <rPh sb="25" eb="27">
      <t>ケイコウ</t>
    </rPh>
    <rPh sb="28" eb="30">
      <t>スイイ</t>
    </rPh>
    <rPh sb="35" eb="37">
      <t>ヨソク</t>
    </rPh>
    <rPh sb="43" eb="45">
      <t>イッポウ</t>
    </rPh>
    <rPh sb="46" eb="49">
      <t>ロウキュウカ</t>
    </rPh>
    <rPh sb="51" eb="53">
      <t>スイドウ</t>
    </rPh>
    <rPh sb="53" eb="55">
      <t>シセツ</t>
    </rPh>
    <rPh sb="56" eb="58">
      <t>コウシン</t>
    </rPh>
    <rPh sb="58" eb="59">
      <t>トウ</t>
    </rPh>
    <rPh sb="60" eb="62">
      <t>シュウエキ</t>
    </rPh>
    <rPh sb="63" eb="64">
      <t>ムス</t>
    </rPh>
    <rPh sb="65" eb="66">
      <t>ツ</t>
    </rPh>
    <rPh sb="69" eb="71">
      <t>トウシ</t>
    </rPh>
    <rPh sb="73" eb="75">
      <t>コンゴ</t>
    </rPh>
    <rPh sb="79" eb="81">
      <t>ゾウカ</t>
    </rPh>
    <rPh sb="86" eb="88">
      <t>ミコ</t>
    </rPh>
    <rPh sb="95" eb="97">
      <t>ジギョウ</t>
    </rPh>
    <rPh sb="98" eb="100">
      <t>ケイエイ</t>
    </rPh>
    <rPh sb="101" eb="103">
      <t>アッパク</t>
    </rPh>
    <rPh sb="108" eb="110">
      <t>ヨソク</t>
    </rPh>
    <rPh sb="119" eb="121">
      <t>ジギョウ</t>
    </rPh>
    <rPh sb="122" eb="124">
      <t>ヒツヨウ</t>
    </rPh>
    <rPh sb="124" eb="125">
      <t>セイ</t>
    </rPh>
    <rPh sb="126" eb="128">
      <t>コウカ</t>
    </rPh>
    <rPh sb="128" eb="129">
      <t>テキ</t>
    </rPh>
    <rPh sb="130" eb="132">
      <t>ジッシ</t>
    </rPh>
    <rPh sb="132" eb="134">
      <t>ホウホウ</t>
    </rPh>
    <rPh sb="141" eb="143">
      <t>ケントウ</t>
    </rPh>
    <rPh sb="145" eb="148">
      <t>シヨウリョウ</t>
    </rPh>
    <rPh sb="149" eb="151">
      <t>カイテイ</t>
    </rPh>
    <rPh sb="152" eb="153">
      <t>フ</t>
    </rPh>
    <rPh sb="156" eb="162">
      <t>スイドウリョウキンシュウニュウ</t>
    </rPh>
    <rPh sb="163" eb="168">
      <t>ケンセツカイリョウヒ</t>
    </rPh>
    <rPh sb="174" eb="175">
      <t>ト</t>
    </rPh>
    <rPh sb="179" eb="181">
      <t>ケンゼン</t>
    </rPh>
    <rPh sb="181" eb="183">
      <t>ケイエイ</t>
    </rPh>
    <rPh sb="184" eb="185">
      <t>ト</t>
    </rPh>
    <rPh sb="186" eb="187">
      <t>ク</t>
    </rPh>
    <rPh sb="191" eb="1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</si>
</sst>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ED4-442E-AB8A-7D474136A89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AED4-442E-AB8A-7D474136A89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110.23</c:v>
                </c:pt>
              </c:numCache>
            </c:numRef>
          </c:val>
          <c:extLst>
            <c:ext xmlns:c16="http://schemas.microsoft.com/office/drawing/2014/chart" uri="{C3380CC4-5D6E-409C-BE32-E72D297353CC}">
              <c16:uniqueId val="{00000000-78D9-4C28-BB9A-0E0B820987C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78D9-4C28-BB9A-0E0B820987C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51.63</c:v>
                </c:pt>
              </c:numCache>
            </c:numRef>
          </c:val>
          <c:extLst>
            <c:ext xmlns:c16="http://schemas.microsoft.com/office/drawing/2014/chart" uri="{C3380CC4-5D6E-409C-BE32-E72D297353CC}">
              <c16:uniqueId val="{00000000-9523-4710-8F57-727C721C1EC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9523-4710-8F57-727C721C1EC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38.33</c:v>
                </c:pt>
              </c:numCache>
            </c:numRef>
          </c:val>
          <c:extLst>
            <c:ext xmlns:c16="http://schemas.microsoft.com/office/drawing/2014/chart" uri="{C3380CC4-5D6E-409C-BE32-E72D297353CC}">
              <c16:uniqueId val="{00000000-21E2-41DC-80A8-7A9E828249C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21E2-41DC-80A8-7A9E828249C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EA2-4E8A-AB13-FD6276A1775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8EA2-4E8A-AB13-FD6276A1775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24.84</c:v>
                </c:pt>
              </c:numCache>
            </c:numRef>
          </c:val>
          <c:extLst>
            <c:ext xmlns:c16="http://schemas.microsoft.com/office/drawing/2014/chart" uri="{C3380CC4-5D6E-409C-BE32-E72D297353CC}">
              <c16:uniqueId val="{00000000-0C2A-4B89-A053-7EE7A8CACE6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0C2A-4B89-A053-7EE7A8CACE6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2385.09</c:v>
                </c:pt>
              </c:numCache>
            </c:numRef>
          </c:val>
          <c:extLst>
            <c:ext xmlns:c16="http://schemas.microsoft.com/office/drawing/2014/chart" uri="{C3380CC4-5D6E-409C-BE32-E72D297353CC}">
              <c16:uniqueId val="{00000000-AF77-4C3B-AB34-736C4BD769C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AF77-4C3B-AB34-736C4BD769C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26.55</c:v>
                </c:pt>
              </c:numCache>
            </c:numRef>
          </c:val>
          <c:extLst>
            <c:ext xmlns:c16="http://schemas.microsoft.com/office/drawing/2014/chart" uri="{C3380CC4-5D6E-409C-BE32-E72D297353CC}">
              <c16:uniqueId val="{00000000-B108-49EA-B1FD-190DD1E872D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B108-49EA-B1FD-190DD1E872D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663.41</c:v>
                </c:pt>
              </c:numCache>
            </c:numRef>
          </c:val>
          <c:extLst>
            <c:ext xmlns:c16="http://schemas.microsoft.com/office/drawing/2014/chart" uri="{C3380CC4-5D6E-409C-BE32-E72D297353CC}">
              <c16:uniqueId val="{00000000-BF09-4A0B-858C-37FD110CB1F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BF09-4A0B-858C-37FD110CB1F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54.3</c:v>
                </c:pt>
              </c:numCache>
            </c:numRef>
          </c:val>
          <c:extLst>
            <c:ext xmlns:c16="http://schemas.microsoft.com/office/drawing/2014/chart" uri="{C3380CC4-5D6E-409C-BE32-E72D297353CC}">
              <c16:uniqueId val="{00000000-B4D1-4268-B253-089A01DAB24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B4D1-4268-B253-089A01DAB24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72.36</c:v>
                </c:pt>
              </c:numCache>
            </c:numRef>
          </c:val>
          <c:extLst>
            <c:ext xmlns:c16="http://schemas.microsoft.com/office/drawing/2014/chart" uri="{C3380CC4-5D6E-409C-BE32-E72D297353CC}">
              <c16:uniqueId val="{00000000-B2A2-472C-BF65-EEE610A99AE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B2A2-472C-BF65-EEE610A99AE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S58" zoomScale="77" zoomScaleNormal="77"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十津川村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C4</v>
      </c>
      <c r="X8" s="75"/>
      <c r="Y8" s="75"/>
      <c r="Z8" s="75"/>
      <c r="AA8" s="75"/>
      <c r="AB8" s="75"/>
      <c r="AC8" s="75"/>
      <c r="AD8" s="75" t="str">
        <f>データ!$M$6</f>
        <v>自治体職員</v>
      </c>
      <c r="AE8" s="75"/>
      <c r="AF8" s="75"/>
      <c r="AG8" s="75"/>
      <c r="AH8" s="75"/>
      <c r="AI8" s="75"/>
      <c r="AJ8" s="75"/>
      <c r="AK8" s="2"/>
      <c r="AL8" s="58">
        <f>データ!$R$6</f>
        <v>2757</v>
      </c>
      <c r="AM8" s="58"/>
      <c r="AN8" s="58"/>
      <c r="AO8" s="58"/>
      <c r="AP8" s="58"/>
      <c r="AQ8" s="58"/>
      <c r="AR8" s="58"/>
      <c r="AS8" s="58"/>
      <c r="AT8" s="55">
        <f>データ!$S$6</f>
        <v>672.38</v>
      </c>
      <c r="AU8" s="56"/>
      <c r="AV8" s="56"/>
      <c r="AW8" s="56"/>
      <c r="AX8" s="56"/>
      <c r="AY8" s="56"/>
      <c r="AZ8" s="56"/>
      <c r="BA8" s="56"/>
      <c r="BB8" s="45">
        <f>データ!$T$6</f>
        <v>4.0999999999999996</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66.540000000000006</v>
      </c>
      <c r="J10" s="56"/>
      <c r="K10" s="56"/>
      <c r="L10" s="56"/>
      <c r="M10" s="56"/>
      <c r="N10" s="56"/>
      <c r="O10" s="57"/>
      <c r="P10" s="45">
        <f>データ!$P$6</f>
        <v>68.22</v>
      </c>
      <c r="Q10" s="45"/>
      <c r="R10" s="45"/>
      <c r="S10" s="45"/>
      <c r="T10" s="45"/>
      <c r="U10" s="45"/>
      <c r="V10" s="45"/>
      <c r="W10" s="58">
        <f>データ!$Q$6</f>
        <v>3124</v>
      </c>
      <c r="X10" s="58"/>
      <c r="Y10" s="58"/>
      <c r="Z10" s="58"/>
      <c r="AA10" s="58"/>
      <c r="AB10" s="58"/>
      <c r="AC10" s="58"/>
      <c r="AD10" s="2"/>
      <c r="AE10" s="2"/>
      <c r="AF10" s="2"/>
      <c r="AG10" s="2"/>
      <c r="AH10" s="2"/>
      <c r="AI10" s="2"/>
      <c r="AJ10" s="2"/>
      <c r="AK10" s="2"/>
      <c r="AL10" s="58">
        <f>データ!$U$6</f>
        <v>1848</v>
      </c>
      <c r="AM10" s="58"/>
      <c r="AN10" s="58"/>
      <c r="AO10" s="58"/>
      <c r="AP10" s="58"/>
      <c r="AQ10" s="58"/>
      <c r="AR10" s="58"/>
      <c r="AS10" s="58"/>
      <c r="AT10" s="55">
        <f>データ!$V$6</f>
        <v>4.59</v>
      </c>
      <c r="AU10" s="56"/>
      <c r="AV10" s="56"/>
      <c r="AW10" s="56"/>
      <c r="AX10" s="56"/>
      <c r="AY10" s="56"/>
      <c r="AZ10" s="56"/>
      <c r="BA10" s="56"/>
      <c r="BB10" s="45">
        <f>データ!$W$6</f>
        <v>402.61</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1O5EsC/n0AUnVzn2+fSaMcFsWnTaa79h+Q3pbYCjlsTQQ9W2Pt7s2G3/dr5cyAq6DtUa7X7ICp7f+FO2HZKsBQ==" saltValue="5ki7Qk+GSyhivk9fObXhJ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294497</v>
      </c>
      <c r="D6" s="20">
        <f t="shared" si="3"/>
        <v>46</v>
      </c>
      <c r="E6" s="20">
        <f t="shared" si="3"/>
        <v>1</v>
      </c>
      <c r="F6" s="20">
        <f t="shared" si="3"/>
        <v>0</v>
      </c>
      <c r="G6" s="20">
        <f t="shared" si="3"/>
        <v>5</v>
      </c>
      <c r="H6" s="20" t="str">
        <f t="shared" si="3"/>
        <v>奈良県　十津川村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66.540000000000006</v>
      </c>
      <c r="P6" s="21">
        <f t="shared" si="3"/>
        <v>68.22</v>
      </c>
      <c r="Q6" s="21">
        <f t="shared" si="3"/>
        <v>3124</v>
      </c>
      <c r="R6" s="21">
        <f t="shared" si="3"/>
        <v>2757</v>
      </c>
      <c r="S6" s="21">
        <f t="shared" si="3"/>
        <v>672.38</v>
      </c>
      <c r="T6" s="21">
        <f t="shared" si="3"/>
        <v>4.0999999999999996</v>
      </c>
      <c r="U6" s="21">
        <f t="shared" si="3"/>
        <v>1848</v>
      </c>
      <c r="V6" s="21">
        <f t="shared" si="3"/>
        <v>4.59</v>
      </c>
      <c r="W6" s="21">
        <f t="shared" si="3"/>
        <v>402.61</v>
      </c>
      <c r="X6" s="22" t="str">
        <f>IF(X7="",NA(),X7)</f>
        <v>-</v>
      </c>
      <c r="Y6" s="22" t="str">
        <f t="shared" ref="Y6:AG6" si="4">IF(Y7="",NA(),Y7)</f>
        <v>-</v>
      </c>
      <c r="Z6" s="22" t="str">
        <f t="shared" si="4"/>
        <v>-</v>
      </c>
      <c r="AA6" s="22" t="str">
        <f t="shared" si="4"/>
        <v>-</v>
      </c>
      <c r="AB6" s="22">
        <f t="shared" si="4"/>
        <v>110.23</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24.84</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2385.09</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26.55</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663.41</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54.3</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72.36</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51.63</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38.33</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294497</v>
      </c>
      <c r="D7" s="24">
        <v>46</v>
      </c>
      <c r="E7" s="24">
        <v>1</v>
      </c>
      <c r="F7" s="24">
        <v>0</v>
      </c>
      <c r="G7" s="24">
        <v>5</v>
      </c>
      <c r="H7" s="24" t="s">
        <v>93</v>
      </c>
      <c r="I7" s="24" t="s">
        <v>94</v>
      </c>
      <c r="J7" s="24" t="s">
        <v>95</v>
      </c>
      <c r="K7" s="24" t="s">
        <v>96</v>
      </c>
      <c r="L7" s="24" t="s">
        <v>97</v>
      </c>
      <c r="M7" s="24" t="s">
        <v>98</v>
      </c>
      <c r="N7" s="25" t="s">
        <v>99</v>
      </c>
      <c r="O7" s="25">
        <v>66.540000000000006</v>
      </c>
      <c r="P7" s="25">
        <v>68.22</v>
      </c>
      <c r="Q7" s="25">
        <v>3124</v>
      </c>
      <c r="R7" s="25">
        <v>2757</v>
      </c>
      <c r="S7" s="25">
        <v>672.38</v>
      </c>
      <c r="T7" s="25">
        <v>4.0999999999999996</v>
      </c>
      <c r="U7" s="25">
        <v>1848</v>
      </c>
      <c r="V7" s="25">
        <v>4.59</v>
      </c>
      <c r="W7" s="25">
        <v>402.61</v>
      </c>
      <c r="X7" s="25" t="s">
        <v>99</v>
      </c>
      <c r="Y7" s="25" t="s">
        <v>99</v>
      </c>
      <c r="Z7" s="25" t="s">
        <v>99</v>
      </c>
      <c r="AA7" s="25" t="s">
        <v>99</v>
      </c>
      <c r="AB7" s="25">
        <v>110.23</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v>24.84</v>
      </c>
      <c r="AY7" s="25" t="s">
        <v>99</v>
      </c>
      <c r="AZ7" s="25" t="s">
        <v>99</v>
      </c>
      <c r="BA7" s="25" t="s">
        <v>99</v>
      </c>
      <c r="BB7" s="25" t="s">
        <v>99</v>
      </c>
      <c r="BC7" s="25">
        <v>101.6</v>
      </c>
      <c r="BD7" s="25">
        <v>142.38999999999999</v>
      </c>
      <c r="BE7" s="25" t="s">
        <v>99</v>
      </c>
      <c r="BF7" s="25" t="s">
        <v>99</v>
      </c>
      <c r="BG7" s="25" t="s">
        <v>99</v>
      </c>
      <c r="BH7" s="25" t="s">
        <v>99</v>
      </c>
      <c r="BI7" s="25">
        <v>2385.09</v>
      </c>
      <c r="BJ7" s="25" t="s">
        <v>99</v>
      </c>
      <c r="BK7" s="25" t="s">
        <v>99</v>
      </c>
      <c r="BL7" s="25" t="s">
        <v>99</v>
      </c>
      <c r="BM7" s="25" t="s">
        <v>99</v>
      </c>
      <c r="BN7" s="25">
        <v>1398.03</v>
      </c>
      <c r="BO7" s="25">
        <v>1043.3599999999999</v>
      </c>
      <c r="BP7" s="25" t="s">
        <v>99</v>
      </c>
      <c r="BQ7" s="25" t="s">
        <v>99</v>
      </c>
      <c r="BR7" s="25" t="s">
        <v>99</v>
      </c>
      <c r="BS7" s="25" t="s">
        <v>99</v>
      </c>
      <c r="BT7" s="25">
        <v>26.55</v>
      </c>
      <c r="BU7" s="25" t="s">
        <v>99</v>
      </c>
      <c r="BV7" s="25" t="s">
        <v>99</v>
      </c>
      <c r="BW7" s="25" t="s">
        <v>99</v>
      </c>
      <c r="BX7" s="25" t="s">
        <v>99</v>
      </c>
      <c r="BY7" s="25">
        <v>39.15</v>
      </c>
      <c r="BZ7" s="25">
        <v>56.19</v>
      </c>
      <c r="CA7" s="25" t="s">
        <v>99</v>
      </c>
      <c r="CB7" s="25" t="s">
        <v>99</v>
      </c>
      <c r="CC7" s="25" t="s">
        <v>99</v>
      </c>
      <c r="CD7" s="25" t="s">
        <v>99</v>
      </c>
      <c r="CE7" s="25">
        <v>663.41</v>
      </c>
      <c r="CF7" s="25" t="s">
        <v>99</v>
      </c>
      <c r="CG7" s="25" t="s">
        <v>99</v>
      </c>
      <c r="CH7" s="25" t="s">
        <v>99</v>
      </c>
      <c r="CI7" s="25" t="s">
        <v>99</v>
      </c>
      <c r="CJ7" s="25">
        <v>392.81</v>
      </c>
      <c r="CK7" s="25">
        <v>285.60000000000002</v>
      </c>
      <c r="CL7" s="25" t="s">
        <v>99</v>
      </c>
      <c r="CM7" s="25" t="s">
        <v>99</v>
      </c>
      <c r="CN7" s="25" t="s">
        <v>99</v>
      </c>
      <c r="CO7" s="25" t="s">
        <v>99</v>
      </c>
      <c r="CP7" s="25">
        <v>54.3</v>
      </c>
      <c r="CQ7" s="25" t="s">
        <v>99</v>
      </c>
      <c r="CR7" s="25" t="s">
        <v>99</v>
      </c>
      <c r="CS7" s="25" t="s">
        <v>99</v>
      </c>
      <c r="CT7" s="25" t="s">
        <v>99</v>
      </c>
      <c r="CU7" s="25">
        <v>29.19</v>
      </c>
      <c r="CV7" s="25">
        <v>48.33</v>
      </c>
      <c r="CW7" s="25" t="s">
        <v>99</v>
      </c>
      <c r="CX7" s="25" t="s">
        <v>99</v>
      </c>
      <c r="CY7" s="25" t="s">
        <v>99</v>
      </c>
      <c r="CZ7" s="25" t="s">
        <v>99</v>
      </c>
      <c r="DA7" s="25">
        <v>72.36</v>
      </c>
      <c r="DB7" s="25" t="s">
        <v>99</v>
      </c>
      <c r="DC7" s="25" t="s">
        <v>99</v>
      </c>
      <c r="DD7" s="25" t="s">
        <v>99</v>
      </c>
      <c r="DE7" s="25" t="s">
        <v>99</v>
      </c>
      <c r="DF7" s="25">
        <v>66.040000000000006</v>
      </c>
      <c r="DG7" s="25">
        <v>70.34</v>
      </c>
      <c r="DH7" s="25" t="s">
        <v>99</v>
      </c>
      <c r="DI7" s="25" t="s">
        <v>99</v>
      </c>
      <c r="DJ7" s="25" t="s">
        <v>99</v>
      </c>
      <c r="DK7" s="25" t="s">
        <v>99</v>
      </c>
      <c r="DL7" s="25">
        <v>51.63</v>
      </c>
      <c r="DM7" s="25" t="s">
        <v>99</v>
      </c>
      <c r="DN7" s="25" t="s">
        <v>99</v>
      </c>
      <c r="DO7" s="25" t="s">
        <v>99</v>
      </c>
      <c r="DP7" s="25" t="s">
        <v>99</v>
      </c>
      <c r="DQ7" s="25">
        <v>28.04</v>
      </c>
      <c r="DR7" s="25">
        <v>35.5</v>
      </c>
      <c r="DS7" s="25" t="s">
        <v>99</v>
      </c>
      <c r="DT7" s="25" t="s">
        <v>99</v>
      </c>
      <c r="DU7" s="25" t="s">
        <v>99</v>
      </c>
      <c r="DV7" s="25" t="s">
        <v>99</v>
      </c>
      <c r="DW7" s="25">
        <v>38.33</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和田　一幸</cp:lastModifiedBy>
  <cp:lastPrinted>2026-02-23T12:51:43Z</cp:lastPrinted>
  <dcterms:created xsi:type="dcterms:W3CDTF">2025-12-12T09:20:37Z</dcterms:created>
  <dcterms:modified xsi:type="dcterms:W3CDTF">2026-02-23T23:26:04Z</dcterms:modified>
  <cp:category/>
</cp:coreProperties>
</file>