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36188\Desktop\"/>
    </mc:Choice>
  </mc:AlternateContent>
  <xr:revisionPtr revIDLastSave="0" documentId="13_ncr:1_{784EE5D4-FB35-47D1-A458-319441A6E0BC}" xr6:coauthVersionLast="36" xr6:coauthVersionMax="36" xr10:uidLastSave="{00000000-0000-0000-0000-000000000000}"/>
  <workbookProtection workbookAlgorithmName="SHA-512" workbookHashValue="xlk1rtv/8OwefaKU/kenNj9M1e7lqPOxhBJZewQCHa99Ha2JwE629iUkSdFzBm+3xzDvDrgaZ22qh85KhSqATQ==" workbookSaltValue="SyWmoOGRXXkIUX1kSJcshw=="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I85" i="4"/>
  <c r="G85" i="4"/>
  <c r="F85" i="4"/>
  <c r="E85" i="4"/>
  <c r="AT10" i="4"/>
  <c r="AL10" i="4"/>
  <c r="I10" i="4"/>
</calcChain>
</file>

<file path=xl/sharedStrings.xml><?xml version="1.0" encoding="utf-8"?>
<sst xmlns="http://schemas.openxmlformats.org/spreadsheetml/2006/main" count="325" uniqueCount="117">
  <si>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</si>
  <si>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</si>
  <si>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</si>
  <si>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</si>
  <si>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</si>
  <si>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</si>
  <si>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</si>
  <si>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</si>
  <si>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</si>
  <si>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</si>
  <si>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</si>
  <si>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</si>
  <si>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</si>
  <si>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</si>
  <si>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</si>
  <si>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</si>
  <si>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</si>
  <si>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</si>
  <si>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</si>
  <si>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</si>
  <si>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</si>
  <si>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</si>
  <si>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</si>
  <si>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</si>
  <si>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</si>
  <si>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</si>
  <si>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</si>
  <si>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</si>
  <si>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</si>
  <si>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</si>
  <si>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</si>
  <si>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</si>
  <si>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</si>
  <si>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</si>
  <si>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</si>
  <si>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</si>
  <si>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</si>
  <si>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</si>
  <si>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</si>
  <si>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</si>
  <si>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</si>
  <si>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</si>
  <si>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</si>
  <si>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</si>
  <si>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</si>
  <si>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</si>
  <si>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</si>
  <si>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</si>
  <si>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</si>
  <si>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</si>
  <si>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</si>
  <si>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</si>
  <si>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</si>
  <si>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</si>
  <si>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</si>
  <si>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</si>
  <si>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</si>
  <si>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</si>
  <si>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</si>
  <si>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</si>
  <si>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</si>
  <si>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</si>
  <si>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</si>
  <si>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</si>
  <si>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</si>
  <si>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</si>
  <si>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</si>
  <si>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</si>
  <si>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</si>
  <si>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</si>
  <si>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</si>
  <si>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</si>
  <si>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</si>
  <si>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</si>
  <si>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</si>
  <si>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</si>
  <si>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</si>
  <si>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</si>
  <si>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</si>
  <si>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</si>
  <si>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</si>
  <si>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</si>
  <si>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</si>
  <si>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</si>
  <si>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</si>
  <si>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</si>
  <si>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</si>
  <si>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</si>
  <si>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</si>
  <si>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</si>
  <si>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</si>
  <si>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</si>
  <si>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</si>
  <si>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</si>
  <si>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</si>
  <si>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</si>
  <si>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</si>
  <si>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</si>
  <si>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</si>
  <si>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</si>
  <si>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</si>
  <si>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</si>
  <si>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</si>
  <si>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</si>
  <si>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</si>
  <si>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</si>
  <si>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</si>
  <si>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</si>
  <si>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</si>
  <si>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</si>
  <si>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</si>
  <si>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</si>
  <si>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</si>
  <si>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</si>
  <si>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にあるように経常的収支が100％以下であり②の累積欠損金比率が年々増加している。これは令和6年度より公営企業会計を導入した事により、「減価償却費」及び「長期前受金戻入」といった「現金の動かない会計」も考慮に入れなければならなくなったことに起因する。こちらに関しては令和8年度以降は建設改良費に充てた企業債に係る元金償還金への繰入金の収益化を行っていくため8年度以降は①は100％以上に、②は減少傾向となると思われる。
③にあるように流動資産は全国平均に対して非常に低く、短期的な債務に対しての支払い能力に関しては低いと答えざるを得ない。
④にあるように企業債残高対事業規模比率は法適応前に対して徐々に下がってきており、平均値に対しても低く、借金に対する依存度は低くなりつつあると言えるが反面、「更新・長寿命化のための工事」が行われていないため、健全傾向にあるとは言い難い。
⑥にあるように汚水処理原価は全国平均に対して若干高い程度で、⑤にあるように経費回収率は非常に高くなっているが今後人口減少による料金収益の減収及び設備の改修が大きな課題となってくるため、料金改定等は今後の減収に応じて視野に入れておく必要がある。</t>
    <rPh sb="277" eb="280">
      <t>キギョウサイ</t>
    </rPh>
    <rPh sb="280" eb="282">
      <t>ザンダカ</t>
    </rPh>
    <rPh sb="282" eb="283">
      <t>タイ</t>
    </rPh>
    <rPh sb="283" eb="285">
      <t>ジギョウ</t>
    </rPh>
    <rPh sb="285" eb="287">
      <t>キボ</t>
    </rPh>
    <rPh sb="287" eb="289">
      <t>ヒリツ</t>
    </rPh>
    <rPh sb="298" eb="300">
      <t>ジョジョ</t>
    </rPh>
    <rPh sb="301" eb="302">
      <t>サ</t>
    </rPh>
    <rPh sb="318" eb="319">
      <t>ヒク</t>
    </rPh>
    <rPh sb="331" eb="332">
      <t>ヒク</t>
    </rPh>
    <rPh sb="340" eb="341">
      <t>イ</t>
    </rPh>
    <rPh sb="344" eb="346">
      <t>ハンメン</t>
    </rPh>
    <rPh sb="414" eb="416">
      <t>テイド</t>
    </rPh>
    <rPh sb="434" eb="435">
      <t>タカ</t>
    </rPh>
    <rPh sb="442" eb="444">
      <t>コンゴ</t>
    </rPh>
    <rPh sb="444" eb="446">
      <t>ジンコウ</t>
    </rPh>
    <rPh sb="446" eb="448">
      <t>ゲンショウ</t>
    </rPh>
    <rPh sb="480" eb="482">
      <t>リョウキン</t>
    </rPh>
    <rPh sb="482" eb="484">
      <t>カイテイ</t>
    </rPh>
    <rPh sb="484" eb="485">
      <t>ナド</t>
    </rPh>
    <rPh sb="486" eb="488">
      <t>コンゴ</t>
    </rPh>
    <rPh sb="489" eb="491">
      <t>ゲンシュウ</t>
    </rPh>
    <rPh sb="492" eb="493">
      <t>オウ</t>
    </rPh>
    <rPh sb="495" eb="497">
      <t>シヤ</t>
    </rPh>
    <rPh sb="498" eb="499">
      <t>イ</t>
    </rPh>
    <rPh sb="503" eb="505">
      <t>ヒツヨウ</t>
    </rPh>
    <phoneticPr fontId="4"/>
  </si>
  <si>
    <t>現状定期点検及びメンテナンスにより長寿命化を図り、結果として小規模の改修を随時行っている程度に留まっているが、今後は浄化槽などの老朽化による入れ替えなどの大規模改修も視野に入れて行く必要がある。</t>
    <rPh sb="58" eb="60">
      <t>ジョウカ</t>
    </rPh>
    <rPh sb="60" eb="61">
      <t>ソウ</t>
    </rPh>
    <rPh sb="64" eb="67">
      <t>ロウキュウカ</t>
    </rPh>
    <rPh sb="70" eb="71">
      <t>イ</t>
    </rPh>
    <rPh sb="72" eb="73">
      <t>カ</t>
    </rPh>
    <rPh sb="77" eb="80">
      <t>ダイキボ</t>
    </rPh>
    <rPh sb="80" eb="82">
      <t>カイシュウ</t>
    </rPh>
    <rPh sb="83" eb="85">
      <t>シヤ</t>
    </rPh>
    <rPh sb="86" eb="87">
      <t>イ</t>
    </rPh>
    <rPh sb="89" eb="90">
      <t>イ</t>
    </rPh>
    <rPh sb="91" eb="93">
      <t>ヒツヨウ</t>
    </rPh>
    <phoneticPr fontId="4"/>
  </si>
  <si>
    <t>全国平均から見た場合、比較的健全性の高い経営を行っていると思われるが、施設の老朽化率が高く、今後は浄化槽などの老朽化による入れ替えなどの大規模改修も視野に入れて行く必要がある。また、少子高齢化による人口減少が止まらない当村において、料金収益の減収も今後大きな課題となっていることから、使用料の適正な見直しも将来的には視野に入れておくべきである。</t>
    <rPh sb="0" eb="2">
      <t>ゼンコク</t>
    </rPh>
    <rPh sb="2" eb="4">
      <t>ヘイキン</t>
    </rPh>
    <rPh sb="6" eb="7">
      <t>ミ</t>
    </rPh>
    <rPh sb="8" eb="10">
      <t>バアイ</t>
    </rPh>
    <rPh sb="11" eb="14">
      <t>ヒカクテキ</t>
    </rPh>
    <rPh sb="14" eb="17">
      <t>ケンゼンセイ</t>
    </rPh>
    <rPh sb="18" eb="19">
      <t>タカ</t>
    </rPh>
    <rPh sb="20" eb="22">
      <t>ケイエイ</t>
    </rPh>
    <rPh sb="23" eb="24">
      <t>オコナ</t>
    </rPh>
    <rPh sb="29" eb="30">
      <t>オモ</t>
    </rPh>
    <rPh sb="35" eb="37">
      <t>シセツ</t>
    </rPh>
    <rPh sb="38" eb="41">
      <t>ロウキュウカ</t>
    </rPh>
    <rPh sb="41" eb="42">
      <t>リツ</t>
    </rPh>
    <rPh sb="43" eb="44">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</si>
</sst>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29-4EB7-B017-05DD0CF06F5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829-4EB7-B017-05DD0CF06F5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85.07</c:v>
                </c:pt>
              </c:numCache>
            </c:numRef>
          </c:val>
          <c:extLst>
            <c:ext xmlns:c16="http://schemas.microsoft.com/office/drawing/2014/chart" uri="{C3380CC4-5D6E-409C-BE32-E72D297353CC}">
              <c16:uniqueId val="{00000000-4823-47C7-A1FA-A05E4C559BB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4823-47C7-A1FA-A05E4C559BB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58.91</c:v>
                </c:pt>
              </c:numCache>
            </c:numRef>
          </c:val>
          <c:extLst>
            <c:ext xmlns:c16="http://schemas.microsoft.com/office/drawing/2014/chart" uri="{C3380CC4-5D6E-409C-BE32-E72D297353CC}">
              <c16:uniqueId val="{00000000-37EB-4FBE-8BD2-432293E0859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37EB-4FBE-8BD2-432293E0859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45-4500-8D55-22497C3553B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345-4500-8D55-22497C3553B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41.06</c:v>
                </c:pt>
              </c:numCache>
            </c:numRef>
          </c:val>
          <c:extLst>
            <c:ext xmlns:c16="http://schemas.microsoft.com/office/drawing/2014/chart" uri="{C3380CC4-5D6E-409C-BE32-E72D297353CC}">
              <c16:uniqueId val="{00000000-55E8-4EE0-8CCB-741BB2E4C61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55E8-4EE0-8CCB-741BB2E4C61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56.07</c:v>
                </c:pt>
              </c:numCache>
            </c:numRef>
          </c:val>
          <c:extLst>
            <c:ext xmlns:c16="http://schemas.microsoft.com/office/drawing/2014/chart" uri="{C3380CC4-5D6E-409C-BE32-E72D297353CC}">
              <c16:uniqueId val="{00000000-A90B-414A-A8C2-51D41278D81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A90B-414A-A8C2-51D41278D81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312.64</c:v>
                </c:pt>
              </c:numCache>
            </c:numRef>
          </c:val>
          <c:extLst>
            <c:ext xmlns:c16="http://schemas.microsoft.com/office/drawing/2014/chart" uri="{C3380CC4-5D6E-409C-BE32-E72D297353CC}">
              <c16:uniqueId val="{00000000-838D-421A-9A11-2387D5E5D12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838D-421A-9A11-2387D5E5D12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81.39</c:v>
                </c:pt>
              </c:numCache>
            </c:numRef>
          </c:val>
          <c:extLst>
            <c:ext xmlns:c16="http://schemas.microsoft.com/office/drawing/2014/chart" uri="{C3380CC4-5D6E-409C-BE32-E72D297353CC}">
              <c16:uniqueId val="{00000000-77FF-46EF-AA7D-DC87C062BBA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77FF-46EF-AA7D-DC87C062BBA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352.71</c:v>
                </c:pt>
              </c:numCache>
            </c:numRef>
          </c:val>
          <c:extLst>
            <c:ext xmlns:c16="http://schemas.microsoft.com/office/drawing/2014/chart" uri="{C3380CC4-5D6E-409C-BE32-E72D297353CC}">
              <c16:uniqueId val="{00000000-8CFC-4BC6-85C2-2501982ED2B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8CFC-4BC6-85C2-2501982ED2B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20</c:v>
                </c:pt>
              </c:numCache>
            </c:numRef>
          </c:val>
          <c:extLst>
            <c:ext xmlns:c16="http://schemas.microsoft.com/office/drawing/2014/chart" uri="{C3380CC4-5D6E-409C-BE32-E72D297353CC}">
              <c16:uniqueId val="{00000000-9A73-4C73-AE1A-D21BE5DCF1C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9A73-4C73-AE1A-D21BE5DCF1C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80.650000000000006</c:v>
                </c:pt>
              </c:numCache>
            </c:numRef>
          </c:val>
          <c:extLst>
            <c:ext xmlns:c16="http://schemas.microsoft.com/office/drawing/2014/chart" uri="{C3380CC4-5D6E-409C-BE32-E72D297353CC}">
              <c16:uniqueId val="{00000000-9870-4E90-9F3D-C26C98A173D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9870-4E90-9F3D-C26C98A173D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天川村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1194</v>
      </c>
      <c r="AM8" s="54"/>
      <c r="AN8" s="54"/>
      <c r="AO8" s="54"/>
      <c r="AP8" s="54"/>
      <c r="AQ8" s="54"/>
      <c r="AR8" s="54"/>
      <c r="AS8" s="54"/>
      <c r="AT8" s="53">
        <f>データ!T6</f>
        <v>175.66</v>
      </c>
      <c r="AU8" s="53"/>
      <c r="AV8" s="53"/>
      <c r="AW8" s="53"/>
      <c r="AX8" s="53"/>
      <c r="AY8" s="53"/>
      <c r="AZ8" s="53"/>
      <c r="BA8" s="53"/>
      <c r="BB8" s="53">
        <f>データ!U6</f>
        <v>6.8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56.05</v>
      </c>
      <c r="J10" s="53"/>
      <c r="K10" s="53"/>
      <c r="L10" s="53"/>
      <c r="M10" s="53"/>
      <c r="N10" s="53"/>
      <c r="O10" s="53"/>
      <c r="P10" s="53">
        <f>データ!P6</f>
        <v>59.8</v>
      </c>
      <c r="Q10" s="53"/>
      <c r="R10" s="53"/>
      <c r="S10" s="53"/>
      <c r="T10" s="53"/>
      <c r="U10" s="53"/>
      <c r="V10" s="53"/>
      <c r="W10" s="53">
        <f>データ!Q6</f>
        <v>100</v>
      </c>
      <c r="X10" s="53"/>
      <c r="Y10" s="53"/>
      <c r="Z10" s="53"/>
      <c r="AA10" s="53"/>
      <c r="AB10" s="53"/>
      <c r="AC10" s="53"/>
      <c r="AD10" s="54">
        <f>データ!R6</f>
        <v>3300</v>
      </c>
      <c r="AE10" s="54"/>
      <c r="AF10" s="54"/>
      <c r="AG10" s="54"/>
      <c r="AH10" s="54"/>
      <c r="AI10" s="54"/>
      <c r="AJ10" s="54"/>
      <c r="AK10" s="2"/>
      <c r="AL10" s="54">
        <f>データ!V6</f>
        <v>708</v>
      </c>
      <c r="AM10" s="54"/>
      <c r="AN10" s="54"/>
      <c r="AO10" s="54"/>
      <c r="AP10" s="54"/>
      <c r="AQ10" s="54"/>
      <c r="AR10" s="54"/>
      <c r="AS10" s="54"/>
      <c r="AT10" s="53">
        <f>データ!W6</f>
        <v>7.0000000000000007E-2</v>
      </c>
      <c r="AU10" s="53"/>
      <c r="AV10" s="53"/>
      <c r="AW10" s="53"/>
      <c r="AX10" s="53"/>
      <c r="AY10" s="53"/>
      <c r="AZ10" s="53"/>
      <c r="BA10" s="53"/>
      <c r="BB10" s="53">
        <f>データ!X6</f>
        <v>10114.290000000001</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oysoImKQsklpDVgPp8oXQOZr45RiTqdQT95f9wDH5ZnOB7PPCOyJJ/uawB15xGPn9lSjJwdk9FKXu74N014VFQ==" saltValue="kd6KZ3AjbF7glfdcYj1Tp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294462</v>
      </c>
      <c r="D6" s="19">
        <f t="shared" si="3"/>
        <v>46</v>
      </c>
      <c r="E6" s="19">
        <f t="shared" si="3"/>
        <v>18</v>
      </c>
      <c r="F6" s="19">
        <f t="shared" si="3"/>
        <v>0</v>
      </c>
      <c r="G6" s="19">
        <f t="shared" si="3"/>
        <v>0</v>
      </c>
      <c r="H6" s="19" t="str">
        <f t="shared" si="3"/>
        <v>奈良県　天川村</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56.05</v>
      </c>
      <c r="P6" s="20">
        <f t="shared" si="3"/>
        <v>59.8</v>
      </c>
      <c r="Q6" s="20">
        <f t="shared" si="3"/>
        <v>100</v>
      </c>
      <c r="R6" s="20">
        <f t="shared" si="3"/>
        <v>3300</v>
      </c>
      <c r="S6" s="20">
        <f t="shared" si="3"/>
        <v>1194</v>
      </c>
      <c r="T6" s="20">
        <f t="shared" si="3"/>
        <v>175.66</v>
      </c>
      <c r="U6" s="20">
        <f t="shared" si="3"/>
        <v>6.8</v>
      </c>
      <c r="V6" s="20">
        <f t="shared" si="3"/>
        <v>708</v>
      </c>
      <c r="W6" s="20">
        <f t="shared" si="3"/>
        <v>7.0000000000000007E-2</v>
      </c>
      <c r="X6" s="20">
        <f t="shared" si="3"/>
        <v>10114.290000000001</v>
      </c>
      <c r="Y6" s="21" t="str">
        <f>IF(Y7="",NA(),Y7)</f>
        <v>-</v>
      </c>
      <c r="Z6" s="21" t="str">
        <f t="shared" ref="Z6:AH6" si="4">IF(Z7="",NA(),Z7)</f>
        <v>-</v>
      </c>
      <c r="AA6" s="21" t="str">
        <f t="shared" si="4"/>
        <v>-</v>
      </c>
      <c r="AB6" s="21" t="str">
        <f t="shared" si="4"/>
        <v>-</v>
      </c>
      <c r="AC6" s="21">
        <f t="shared" si="4"/>
        <v>85.07</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1">
        <f t="shared" si="5"/>
        <v>41.06</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56.07</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312.64</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81.39</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352.71</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20</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80.650000000000006</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58.91</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294462</v>
      </c>
      <c r="D7" s="23">
        <v>46</v>
      </c>
      <c r="E7" s="23">
        <v>18</v>
      </c>
      <c r="F7" s="23">
        <v>0</v>
      </c>
      <c r="G7" s="23">
        <v>0</v>
      </c>
      <c r="H7" s="23" t="s">
        <v>96</v>
      </c>
      <c r="I7" s="23" t="s">
        <v>97</v>
      </c>
      <c r="J7" s="23" t="s">
        <v>98</v>
      </c>
      <c r="K7" s="23" t="s">
        <v>99</v>
      </c>
      <c r="L7" s="23" t="s">
        <v>100</v>
      </c>
      <c r="M7" s="23" t="s">
        <v>101</v>
      </c>
      <c r="N7" s="24" t="s">
        <v>102</v>
      </c>
      <c r="O7" s="24">
        <v>56.05</v>
      </c>
      <c r="P7" s="24">
        <v>59.8</v>
      </c>
      <c r="Q7" s="24">
        <v>100</v>
      </c>
      <c r="R7" s="24">
        <v>3300</v>
      </c>
      <c r="S7" s="24">
        <v>1194</v>
      </c>
      <c r="T7" s="24">
        <v>175.66</v>
      </c>
      <c r="U7" s="24">
        <v>6.8</v>
      </c>
      <c r="V7" s="24">
        <v>708</v>
      </c>
      <c r="W7" s="24">
        <v>7.0000000000000007E-2</v>
      </c>
      <c r="X7" s="24">
        <v>10114.290000000001</v>
      </c>
      <c r="Y7" s="24" t="s">
        <v>102</v>
      </c>
      <c r="Z7" s="24" t="s">
        <v>102</v>
      </c>
      <c r="AA7" s="24" t="s">
        <v>102</v>
      </c>
      <c r="AB7" s="24" t="s">
        <v>102</v>
      </c>
      <c r="AC7" s="24">
        <v>85.07</v>
      </c>
      <c r="AD7" s="24" t="s">
        <v>102</v>
      </c>
      <c r="AE7" s="24" t="s">
        <v>102</v>
      </c>
      <c r="AF7" s="24" t="s">
        <v>102</v>
      </c>
      <c r="AG7" s="24" t="s">
        <v>102</v>
      </c>
      <c r="AH7" s="24">
        <v>99.24</v>
      </c>
      <c r="AI7" s="24">
        <v>100.06</v>
      </c>
      <c r="AJ7" s="24" t="s">
        <v>102</v>
      </c>
      <c r="AK7" s="24" t="s">
        <v>102</v>
      </c>
      <c r="AL7" s="24" t="s">
        <v>102</v>
      </c>
      <c r="AM7" s="24" t="s">
        <v>102</v>
      </c>
      <c r="AN7" s="24">
        <v>41.06</v>
      </c>
      <c r="AO7" s="24" t="s">
        <v>102</v>
      </c>
      <c r="AP7" s="24" t="s">
        <v>102</v>
      </c>
      <c r="AQ7" s="24" t="s">
        <v>102</v>
      </c>
      <c r="AR7" s="24" t="s">
        <v>102</v>
      </c>
      <c r="AS7" s="24">
        <v>89.91</v>
      </c>
      <c r="AT7" s="24">
        <v>84.61</v>
      </c>
      <c r="AU7" s="24" t="s">
        <v>102</v>
      </c>
      <c r="AV7" s="24" t="s">
        <v>102</v>
      </c>
      <c r="AW7" s="24" t="s">
        <v>102</v>
      </c>
      <c r="AX7" s="24" t="s">
        <v>102</v>
      </c>
      <c r="AY7" s="24">
        <v>56.07</v>
      </c>
      <c r="AZ7" s="24" t="s">
        <v>102</v>
      </c>
      <c r="BA7" s="24" t="s">
        <v>102</v>
      </c>
      <c r="BB7" s="24" t="s">
        <v>102</v>
      </c>
      <c r="BC7" s="24" t="s">
        <v>102</v>
      </c>
      <c r="BD7" s="24">
        <v>103.61</v>
      </c>
      <c r="BE7" s="24">
        <v>106.63</v>
      </c>
      <c r="BF7" s="24" t="s">
        <v>102</v>
      </c>
      <c r="BG7" s="24" t="s">
        <v>102</v>
      </c>
      <c r="BH7" s="24" t="s">
        <v>102</v>
      </c>
      <c r="BI7" s="24" t="s">
        <v>102</v>
      </c>
      <c r="BJ7" s="24">
        <v>312.64</v>
      </c>
      <c r="BK7" s="24" t="s">
        <v>102</v>
      </c>
      <c r="BL7" s="24" t="s">
        <v>102</v>
      </c>
      <c r="BM7" s="24" t="s">
        <v>102</v>
      </c>
      <c r="BN7" s="24" t="s">
        <v>102</v>
      </c>
      <c r="BO7" s="24">
        <v>368.83</v>
      </c>
      <c r="BP7" s="24">
        <v>386.06</v>
      </c>
      <c r="BQ7" s="24" t="s">
        <v>102</v>
      </c>
      <c r="BR7" s="24" t="s">
        <v>102</v>
      </c>
      <c r="BS7" s="24" t="s">
        <v>102</v>
      </c>
      <c r="BT7" s="24" t="s">
        <v>102</v>
      </c>
      <c r="BU7" s="24">
        <v>81.39</v>
      </c>
      <c r="BV7" s="24" t="s">
        <v>102</v>
      </c>
      <c r="BW7" s="24" t="s">
        <v>102</v>
      </c>
      <c r="BX7" s="24" t="s">
        <v>102</v>
      </c>
      <c r="BY7" s="24" t="s">
        <v>102</v>
      </c>
      <c r="BZ7" s="24">
        <v>53.25</v>
      </c>
      <c r="CA7" s="24">
        <v>51.14</v>
      </c>
      <c r="CB7" s="24" t="s">
        <v>102</v>
      </c>
      <c r="CC7" s="24" t="s">
        <v>102</v>
      </c>
      <c r="CD7" s="24" t="s">
        <v>102</v>
      </c>
      <c r="CE7" s="24" t="s">
        <v>102</v>
      </c>
      <c r="CF7" s="24">
        <v>352.71</v>
      </c>
      <c r="CG7" s="24" t="s">
        <v>102</v>
      </c>
      <c r="CH7" s="24" t="s">
        <v>102</v>
      </c>
      <c r="CI7" s="24" t="s">
        <v>102</v>
      </c>
      <c r="CJ7" s="24" t="s">
        <v>102</v>
      </c>
      <c r="CK7" s="24">
        <v>325.45</v>
      </c>
      <c r="CL7" s="24">
        <v>329.31</v>
      </c>
      <c r="CM7" s="24" t="s">
        <v>102</v>
      </c>
      <c r="CN7" s="24" t="s">
        <v>102</v>
      </c>
      <c r="CO7" s="24" t="s">
        <v>102</v>
      </c>
      <c r="CP7" s="24" t="s">
        <v>102</v>
      </c>
      <c r="CQ7" s="24">
        <v>20</v>
      </c>
      <c r="CR7" s="24" t="s">
        <v>102</v>
      </c>
      <c r="CS7" s="24" t="s">
        <v>102</v>
      </c>
      <c r="CT7" s="24" t="s">
        <v>102</v>
      </c>
      <c r="CU7" s="24" t="s">
        <v>102</v>
      </c>
      <c r="CV7" s="24">
        <v>52.59</v>
      </c>
      <c r="CW7" s="24">
        <v>54.37</v>
      </c>
      <c r="CX7" s="24" t="s">
        <v>102</v>
      </c>
      <c r="CY7" s="24" t="s">
        <v>102</v>
      </c>
      <c r="CZ7" s="24" t="s">
        <v>102</v>
      </c>
      <c r="DA7" s="24" t="s">
        <v>102</v>
      </c>
      <c r="DB7" s="24">
        <v>80.650000000000006</v>
      </c>
      <c r="DC7" s="24" t="s">
        <v>102</v>
      </c>
      <c r="DD7" s="24" t="s">
        <v>102</v>
      </c>
      <c r="DE7" s="24" t="s">
        <v>102</v>
      </c>
      <c r="DF7" s="24" t="s">
        <v>102</v>
      </c>
      <c r="DG7" s="24">
        <v>87.02</v>
      </c>
      <c r="DH7" s="24">
        <v>84.89</v>
      </c>
      <c r="DI7" s="24" t="s">
        <v>102</v>
      </c>
      <c r="DJ7" s="24" t="s">
        <v>102</v>
      </c>
      <c r="DK7" s="24" t="s">
        <v>102</v>
      </c>
      <c r="DL7" s="24" t="s">
        <v>102</v>
      </c>
      <c r="DM7" s="24">
        <v>58.91</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2026-02-10T08:02:37Z</cp:lastPrinted>
  <dcterms:created xsi:type="dcterms:W3CDTF">2025-12-23T06:31:02Z</dcterms:created>
  <dcterms:modified xsi:type="dcterms:W3CDTF">2026-02-10T08:02:40Z</dcterms:modified>
  <cp:category/>
</cp:coreProperties>
</file>