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C:\Users\1936188\Desktop\"/>
    </mc:Choice>
  </mc:AlternateContent>
  <xr:revisionPtr revIDLastSave="0" documentId="13_ncr:1_{DB7D189D-661A-40A0-850C-C44004C75E94}" xr6:coauthVersionLast="36" xr6:coauthVersionMax="36" xr10:uidLastSave="{00000000-0000-0000-0000-000000000000}"/>
  <workbookProtection workbookAlgorithmName="SHA-512" workbookHashValue="7Nv2K0gWrk8kbq4rjvOzaSJaaCeu7+KXAsv7DvervkbMF0QIleEFPBkK+zQO9jrgmDMuZspwCpCzs0vfaIICrg==" workbookSaltValue="HWGan0n1gyI7PO89zD4yCg=="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AL10" i="4" s="1"/>
  <c r="U6" i="5"/>
  <c r="BB8" i="4" s="1"/>
  <c r="T6" i="5"/>
  <c r="AT8" i="4" s="1"/>
  <c r="S6" i="5"/>
  <c r="AL8" i="4" s="1"/>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J85" i="4"/>
  <c r="I85" i="4"/>
  <c r="G85" i="4"/>
  <c r="AT10" i="4"/>
  <c r="I10" i="4"/>
  <c r="I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<sst xmlns="http://schemas.openxmlformats.org/spreadsheetml/2006/main" count="319" uniqueCount="116">
  <si>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</si>
  <si>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</si>
  <si>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</si>
  <si>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</si>
  <si>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</si>
  <si>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</si>
  <si>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</si>
  <si>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</si>
  <si>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</si>
  <si>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</si>
  <si>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</si>
  <si>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</si>
  <si>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</si>
  <si>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</si>
  <si>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</si>
  <si>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</si>
  <si>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</si>
  <si>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</si>
  <si>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</si>
  <si>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</si>
  <si>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</si>
  <si>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</si>
  <si>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</si>
  <si>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</si>
  <si>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</si>
  <si>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</si>
  <si>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</si>
  <si>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</si>
  <si>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</si>
  <si>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</si>
  <si>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</si>
  <si>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</si>
  <si>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</si>
  <si>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</si>
  <si>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</si>
  <si>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</si>
  <si>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</si>
  <si>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</si>
  <si>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</si>
  <si>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</si>
  <si>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</si>
  <si>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</si>
  <si>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</si>
  <si>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</si>
  <si>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</si>
  <si>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</si>
  <si>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</si>
  <si>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</si>
  <si>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</si>
  <si>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</si>
  <si>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</si>
  <si>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</si>
  <si>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</si>
  <si>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</si>
  <si>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</si>
  <si>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</si>
  <si>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</si>
  <si>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</si>
  <si>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</si>
  <si>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</si>
  <si>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</si>
  <si>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</si>
  <si>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</si>
  <si>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</si>
  <si>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</si>
  <si>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</si>
  <si>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</si>
  <si>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</si>
  <si>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</si>
  <si>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</si>
  <si>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</si>
  <si>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</si>
  <si>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</si>
  <si>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</si>
  <si>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</si>
  <si>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</si>
  <si>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</si>
  <si>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</si>
  <si>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</si>
  <si>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</si>
  <si>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</si>
  <si>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</si>
  <si>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</si>
  <si>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</si>
  <si>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</si>
  <si>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</si>
  <si>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</si>
  <si>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</si>
  <si>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</si>
  <si>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</si>
  <si>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</si>
  <si>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</si>
  <si>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</si>
  <si>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</si>
  <si>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</si>
  <si>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</si>
  <si>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天川村</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</si>
  <si>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</si>
  <si>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</si>
  <si>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</si>
  <si>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</si>
  <si>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</si>
  <si>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</si>
  <si>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</si>
  <si>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</si>
  <si>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</si>
  <si>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</si>
  <si>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</si>
  <si>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</si>
  <si>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</si>
  <si>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</si>
  <si>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</si>
  <si>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</si>
  <si>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現状定期点検及びメンテナンスにより長寿命化を図り、結果として小規模の改修を随時行っている程度に留まっているが、今後は管渠や施設の大規模改修、とりわけ経年劣化が顕著である施設の機械設備の大規模改修が必要となってくる。
その際に従来の設備のままであれば、改修費用が非常に高く経営を圧迫するのは目に見えているため、処理能力がオーバースペックであることも踏まえてこの機会に可能な限り規模の縮小化も視野に入れていく必要がある。</t>
    <rPh sb="0" eb="2">
      <t>ゲンジョウ</t>
    </rPh>
    <rPh sb="2" eb="4">
      <t>テイキ</t>
    </rPh>
    <rPh sb="4" eb="6">
      <t>テンケン</t>
    </rPh>
    <rPh sb="6" eb="7">
      <t>オヨ</t>
    </rPh>
    <rPh sb="17" eb="20">
      <t>チョウジュミョウ</t>
    </rPh>
    <rPh sb="20" eb="21">
      <t>カ</t>
    </rPh>
    <rPh sb="22" eb="23">
      <t>ハカ</t>
    </rPh>
    <rPh sb="25" eb="27">
      <t>ケッカ</t>
    </rPh>
    <rPh sb="30" eb="33">
      <t>ショウキボ</t>
    </rPh>
    <rPh sb="34" eb="36">
      <t>カイシュウ</t>
    </rPh>
    <rPh sb="37" eb="39">
      <t>ズイジ</t>
    </rPh>
    <rPh sb="39" eb="40">
      <t>オコナ</t>
    </rPh>
    <rPh sb="44" eb="46">
      <t>テイド</t>
    </rPh>
    <rPh sb="47" eb="48">
      <t>トド</t>
    </rPh>
    <rPh sb="55" eb="57">
      <t>コンゴ</t>
    </rPh>
    <rPh sb="58" eb="60">
      <t>カンキョ</t>
    </rPh>
    <rPh sb="61" eb="63">
      <t>シセツ</t>
    </rPh>
    <rPh sb="64" eb="67">
      <t>ダイキボ</t>
    </rPh>
    <rPh sb="67" eb="69">
      <t>カイシュウ</t>
    </rPh>
    <rPh sb="74" eb="76">
      <t>ケイネン</t>
    </rPh>
    <rPh sb="76" eb="78">
      <t>レッカ</t>
    </rPh>
    <rPh sb="79" eb="81">
      <t>ケンチョ</t>
    </rPh>
    <rPh sb="84" eb="86">
      <t>シセツ</t>
    </rPh>
    <rPh sb="87" eb="91">
      <t>キカイセツビ</t>
    </rPh>
    <rPh sb="92" eb="95">
      <t>ダイキボ</t>
    </rPh>
    <rPh sb="95" eb="97">
      <t>カイシュウ</t>
    </rPh>
    <rPh sb="98" eb="100">
      <t>ヒツヨウ</t>
    </rPh>
    <rPh sb="110" eb="111">
      <t>サイ</t>
    </rPh>
    <rPh sb="112" eb="114">
      <t>ジュウライ</t>
    </rPh>
    <rPh sb="115" eb="117">
      <t>セツビ</t>
    </rPh>
    <rPh sb="125" eb="127">
      <t>カイシュウ</t>
    </rPh>
    <rPh sb="127" eb="129">
      <t>ヒヨウ</t>
    </rPh>
    <rPh sb="130" eb="132">
      <t>ヒジョウ</t>
    </rPh>
    <rPh sb="133" eb="134">
      <t>タカ</t>
    </rPh>
    <rPh sb="135" eb="137">
      <t>ケイエイ</t>
    </rPh>
    <rPh sb="138" eb="140">
      <t>アッパク</t>
    </rPh>
    <rPh sb="144" eb="145">
      <t>メ</t>
    </rPh>
    <rPh sb="146" eb="147">
      <t>ミ</t>
    </rPh>
    <rPh sb="173" eb="174">
      <t>フ</t>
    </rPh>
    <rPh sb="179" eb="181">
      <t>キカイ</t>
    </rPh>
    <rPh sb="182" eb="184">
      <t>カノウ</t>
    </rPh>
    <rPh sb="185" eb="186">
      <t>カギ</t>
    </rPh>
    <rPh sb="187" eb="189">
      <t>キボ</t>
    </rPh>
    <rPh sb="190" eb="193">
      <t>シュクショウカ</t>
    </rPh>
    <rPh sb="194" eb="196">
      <t>シヤ</t>
    </rPh>
    <rPh sb="197" eb="198">
      <t>イ</t>
    </rPh>
    <rPh sb="202" eb="204">
      <t>ヒツヨウ</t>
    </rPh>
    <phoneticPr fontId="4"/>
  </si>
  <si>
    <t>下水道自体の整備は完了しているため、今後は管渠や施設などの計画的な改修及び長寿命化対策を計画・実施していく必要がある。また、少子高齢化による人口減少が止まらない当村において、料金収益の減収が大きな課題となっていることから、使用料の適正な見直しや設備規模の適正化などを視野に入れ、安定した事業運営ができるように努めなければならない。</t>
    <rPh sb="0" eb="3">
      <t>ゲスイドウ</t>
    </rPh>
    <rPh sb="3" eb="5">
      <t>ジタイ</t>
    </rPh>
    <rPh sb="6" eb="8">
      <t>セイビ</t>
    </rPh>
    <rPh sb="9" eb="11">
      <t>カンリョウ</t>
    </rPh>
    <rPh sb="18" eb="20">
      <t>コンゴ</t>
    </rPh>
    <rPh sb="21" eb="23">
      <t>カンキョ</t>
    </rPh>
    <rPh sb="24" eb="26">
      <t>シセツ</t>
    </rPh>
    <rPh sb="29" eb="32">
      <t>ケイカクテキ</t>
    </rPh>
    <rPh sb="33" eb="35">
      <t>カイシュウ</t>
    </rPh>
    <rPh sb="35" eb="36">
      <t>オヨ</t>
    </rPh>
    <rPh sb="37" eb="41">
      <t>チョウジュミョウカ</t>
    </rPh>
    <rPh sb="41" eb="43">
      <t>タイサク</t>
    </rPh>
    <rPh sb="44" eb="46">
      <t>ケイカク</t>
    </rPh>
    <rPh sb="47" eb="49">
      <t>ジッシ</t>
    </rPh>
    <rPh sb="53" eb="55">
      <t>ヒツヨウ</t>
    </rPh>
    <rPh sb="62" eb="64">
      <t>ショウシ</t>
    </rPh>
    <rPh sb="64" eb="67">
      <t>コウレイカ</t>
    </rPh>
    <rPh sb="70" eb="72">
      <t>ジンコウ</t>
    </rPh>
    <rPh sb="72" eb="74">
      <t>ゲンショウ</t>
    </rPh>
    <rPh sb="75" eb="76">
      <t>ト</t>
    </rPh>
    <rPh sb="80" eb="82">
      <t>トウソン</t>
    </rPh>
    <rPh sb="87" eb="89">
      <t>リョウキン</t>
    </rPh>
    <rPh sb="89" eb="91">
      <t>シュウエキ</t>
    </rPh>
    <rPh sb="92" eb="94">
      <t>ゲンシュウ</t>
    </rPh>
    <rPh sb="95" eb="96">
      <t>オオ</t>
    </rPh>
    <rPh sb="98" eb="100">
      <t>カダイ</t>
    </rPh>
    <rPh sb="111" eb="114">
      <t>シヨウリョウ</t>
    </rPh>
    <rPh sb="115" eb="117">
      <t>テキセイ</t>
    </rPh>
    <rPh sb="118" eb="120">
      <t>ミナオ</t>
    </rPh>
    <rPh sb="122" eb="124">
      <t>セツビ</t>
    </rPh>
    <rPh sb="124" eb="126">
      <t>キボ</t>
    </rPh>
    <rPh sb="127" eb="130">
      <t>テキセイカ</t>
    </rPh>
    <rPh sb="133" eb="135">
      <t>シヤ</t>
    </rPh>
    <rPh sb="136" eb="137">
      <t>イ</t>
    </rPh>
    <rPh sb="139" eb="141">
      <t>アンテイ</t>
    </rPh>
    <rPh sb="143" eb="145">
      <t>ジギョウ</t>
    </rPh>
    <rPh sb="145" eb="147">
      <t>ウンエイ</t>
    </rPh>
    <rPh sb="154" eb="155">
      <t>ツト</t>
    </rPh>
    <phoneticPr fontId="4"/>
  </si>
  <si>
    <t>①にあるように経常的収支が100％以下であり②の累積欠損金比率が年々増加している。これは令和6年度より公営企業会計を導入した事により、「減価償却費」及び「長期前受金戻入」といった「現金の動かない会計」も考慮に入れなければならなくなったことに起因する。こちらに関しては令和8年度以降は建設改良費に充てた企業債に係る元金償還金への繰入金の収益化を行っていくため8年度以降は①は100％以上に、②は減少傾向となると思われる。
③にあるように流動資産は全国平均に対して非常に低く、短期的な債務に対しての支払い能力に関しては低いと答えざるを得ない。
④にあるように企業債残高対事業規模比率は法適応前に対して高い傾向であり、平均値に対しても高く、借金に対する依存度も高めであり「更新・長寿命化のための工事」が行われていないため、健全傾向にあるとは言い難い。
⑥にあるように汚水処理原価は全国平均に対して若干高いものの、昨今の人口の減少及び水道事業と異なり「基本料金」の無い従量料金制の為、⑤にあるように経費回収率は非常に低く料金改定も勿論ではあるが処理設備の規模縮小による会計規模の縮小なども視野に入れておく必要がある。</t>
    <rPh sb="7" eb="10">
      <t>ケイジョウテキ</t>
    </rPh>
    <rPh sb="10" eb="12">
      <t>シュウシ</t>
    </rPh>
    <rPh sb="17" eb="19">
      <t>イカ</t>
    </rPh>
    <rPh sb="24" eb="28">
      <t>ルイセキケッソン</t>
    </rPh>
    <rPh sb="28" eb="29">
      <t>キン</t>
    </rPh>
    <rPh sb="29" eb="31">
      <t>ヒリツ</t>
    </rPh>
    <rPh sb="32" eb="34">
      <t>ネンネン</t>
    </rPh>
    <rPh sb="34" eb="36">
      <t>ゾウカ</t>
    </rPh>
    <rPh sb="44" eb="46">
      <t>レイワ</t>
    </rPh>
    <rPh sb="47" eb="49">
      <t>ネンド</t>
    </rPh>
    <rPh sb="51" eb="53">
      <t>コウエイ</t>
    </rPh>
    <rPh sb="53" eb="55">
      <t>キギョウ</t>
    </rPh>
    <rPh sb="55" eb="57">
      <t>カイケイ</t>
    </rPh>
    <rPh sb="58" eb="60">
      <t>ドウニュウ</t>
    </rPh>
    <rPh sb="62" eb="63">
      <t>コト</t>
    </rPh>
    <rPh sb="68" eb="70">
      <t>ゲンカ</t>
    </rPh>
    <rPh sb="70" eb="73">
      <t>ショウキャクヒ</t>
    </rPh>
    <rPh sb="74" eb="75">
      <t>オヨ</t>
    </rPh>
    <rPh sb="311" eb="312">
      <t>タカ</t>
    </rPh>
    <rPh sb="327" eb="328">
      <t>タカ</t>
    </rPh>
    <rPh sb="340" eb="341">
      <t>タカ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</si>
</sst>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054-4914-ABDE-8B6EA309EB9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0.05</c:v>
                </c:pt>
              </c:numCache>
            </c:numRef>
          </c:val>
          <c:smooth val="0"/>
          <c:extLst>
            <c:ext xmlns:c16="http://schemas.microsoft.com/office/drawing/2014/chart" uri="{C3380CC4-5D6E-409C-BE32-E72D297353CC}">
              <c16:uniqueId val="{00000001-0054-4914-ABDE-8B6EA309EB9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88.1</c:v>
                </c:pt>
              </c:numCache>
            </c:numRef>
          </c:val>
          <c:extLst>
            <c:ext xmlns:c16="http://schemas.microsoft.com/office/drawing/2014/chart" uri="{C3380CC4-5D6E-409C-BE32-E72D297353CC}">
              <c16:uniqueId val="{00000000-1FA5-42A5-B545-17CE033B998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106.38</c:v>
                </c:pt>
              </c:numCache>
            </c:numRef>
          </c:val>
          <c:smooth val="0"/>
          <c:extLst>
            <c:ext xmlns:c16="http://schemas.microsoft.com/office/drawing/2014/chart" uri="{C3380CC4-5D6E-409C-BE32-E72D297353CC}">
              <c16:uniqueId val="{00000001-1FA5-42A5-B545-17CE033B998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50.09</c:v>
                </c:pt>
              </c:numCache>
            </c:numRef>
          </c:val>
          <c:extLst>
            <c:ext xmlns:c16="http://schemas.microsoft.com/office/drawing/2014/chart" uri="{C3380CC4-5D6E-409C-BE32-E72D297353CC}">
              <c16:uniqueId val="{00000000-6F52-496C-9BE9-A914D07E46D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27.46</c:v>
                </c:pt>
              </c:numCache>
            </c:numRef>
          </c:val>
          <c:smooth val="0"/>
          <c:extLst>
            <c:ext xmlns:c16="http://schemas.microsoft.com/office/drawing/2014/chart" uri="{C3380CC4-5D6E-409C-BE32-E72D297353CC}">
              <c16:uniqueId val="{00000001-6F52-496C-9BE9-A914D07E46D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F14-4ACB-878B-35E43063DD4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0.02</c:v>
                </c:pt>
              </c:numCache>
            </c:numRef>
          </c:val>
          <c:smooth val="0"/>
          <c:extLst>
            <c:ext xmlns:c16="http://schemas.microsoft.com/office/drawing/2014/chart" uri="{C3380CC4-5D6E-409C-BE32-E72D297353CC}">
              <c16:uniqueId val="{00000001-4F14-4ACB-878B-35E43063DD4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106.13</c:v>
                </c:pt>
              </c:numCache>
            </c:numRef>
          </c:val>
          <c:extLst>
            <c:ext xmlns:c16="http://schemas.microsoft.com/office/drawing/2014/chart" uri="{C3380CC4-5D6E-409C-BE32-E72D297353CC}">
              <c16:uniqueId val="{00000000-70F1-40DA-B864-653A1CB39BB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70.63</c:v>
                </c:pt>
              </c:numCache>
            </c:numRef>
          </c:val>
          <c:smooth val="0"/>
          <c:extLst>
            <c:ext xmlns:c16="http://schemas.microsoft.com/office/drawing/2014/chart" uri="{C3380CC4-5D6E-409C-BE32-E72D297353CC}">
              <c16:uniqueId val="{00000001-70F1-40DA-B864-653A1CB39BB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30.38</c:v>
                </c:pt>
              </c:numCache>
            </c:numRef>
          </c:val>
          <c:extLst>
            <c:ext xmlns:c16="http://schemas.microsoft.com/office/drawing/2014/chart" uri="{C3380CC4-5D6E-409C-BE32-E72D297353CC}">
              <c16:uniqueId val="{00000000-0165-47AF-B998-AEBA2F23EA0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53.28</c:v>
                </c:pt>
              </c:numCache>
            </c:numRef>
          </c:val>
          <c:smooth val="0"/>
          <c:extLst>
            <c:ext xmlns:c16="http://schemas.microsoft.com/office/drawing/2014/chart" uri="{C3380CC4-5D6E-409C-BE32-E72D297353CC}">
              <c16:uniqueId val="{00000001-0165-47AF-B998-AEBA2F23EA0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1353.67</c:v>
                </c:pt>
              </c:numCache>
            </c:numRef>
          </c:val>
          <c:extLst>
            <c:ext xmlns:c16="http://schemas.microsoft.com/office/drawing/2014/chart" uri="{C3380CC4-5D6E-409C-BE32-E72D297353CC}">
              <c16:uniqueId val="{00000000-4A0B-470C-8AEC-3FD703D8A51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1142.44</c:v>
                </c:pt>
              </c:numCache>
            </c:numRef>
          </c:val>
          <c:smooth val="0"/>
          <c:extLst>
            <c:ext xmlns:c16="http://schemas.microsoft.com/office/drawing/2014/chart" uri="{C3380CC4-5D6E-409C-BE32-E72D297353CC}">
              <c16:uniqueId val="{00000001-4A0B-470C-8AEC-3FD703D8A51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34.11</c:v>
                </c:pt>
              </c:numCache>
            </c:numRef>
          </c:val>
          <c:extLst>
            <c:ext xmlns:c16="http://schemas.microsoft.com/office/drawing/2014/chart" uri="{C3380CC4-5D6E-409C-BE32-E72D297353CC}">
              <c16:uniqueId val="{00000000-AF6D-4841-BD82-51073E01793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66.63</c:v>
                </c:pt>
              </c:numCache>
            </c:numRef>
          </c:val>
          <c:smooth val="0"/>
          <c:extLst>
            <c:ext xmlns:c16="http://schemas.microsoft.com/office/drawing/2014/chart" uri="{C3380CC4-5D6E-409C-BE32-E72D297353CC}">
              <c16:uniqueId val="{00000001-AF6D-4841-BD82-51073E01793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339.43</c:v>
                </c:pt>
              </c:numCache>
            </c:numRef>
          </c:val>
          <c:extLst>
            <c:ext xmlns:c16="http://schemas.microsoft.com/office/drawing/2014/chart" uri="{C3380CC4-5D6E-409C-BE32-E72D297353CC}">
              <c16:uniqueId val="{00000000-8397-4A15-8C1A-0215CF7A58C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252.17</c:v>
                </c:pt>
              </c:numCache>
            </c:numRef>
          </c:val>
          <c:smooth val="0"/>
          <c:extLst>
            <c:ext xmlns:c16="http://schemas.microsoft.com/office/drawing/2014/chart" uri="{C3380CC4-5D6E-409C-BE32-E72D297353CC}">
              <c16:uniqueId val="{00000001-8397-4A15-8C1A-0215CF7A58C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53.77</c:v>
                </c:pt>
              </c:numCache>
            </c:numRef>
          </c:val>
          <c:extLst>
            <c:ext xmlns:c16="http://schemas.microsoft.com/office/drawing/2014/chart" uri="{C3380CC4-5D6E-409C-BE32-E72D297353CC}">
              <c16:uniqueId val="{00000000-7147-489B-A1B0-A9FA21F646B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42.15</c:v>
                </c:pt>
              </c:numCache>
            </c:numRef>
          </c:val>
          <c:smooth val="0"/>
          <c:extLst>
            <c:ext xmlns:c16="http://schemas.microsoft.com/office/drawing/2014/chart" uri="{C3380CC4-5D6E-409C-BE32-E72D297353CC}">
              <c16:uniqueId val="{00000001-7147-489B-A1B0-A9FA21F646B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97.69</c:v>
                </c:pt>
              </c:numCache>
            </c:numRef>
          </c:val>
          <c:extLst>
            <c:ext xmlns:c16="http://schemas.microsoft.com/office/drawing/2014/chart" uri="{C3380CC4-5D6E-409C-BE32-E72D297353CC}">
              <c16:uniqueId val="{00000000-ACAE-451A-8689-77BC3BD2C59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84.21</c:v>
                </c:pt>
              </c:numCache>
            </c:numRef>
          </c:val>
          <c:smooth val="0"/>
          <c:extLst>
            <c:ext xmlns:c16="http://schemas.microsoft.com/office/drawing/2014/chart" uri="{C3380CC4-5D6E-409C-BE32-E72D297353CC}">
              <c16:uniqueId val="{00000001-ACAE-451A-8689-77BC3BD2C59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20"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天川村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特定環境保全公共下水道</v>
      </c>
      <c r="Q8" s="34"/>
      <c r="R8" s="34"/>
      <c r="S8" s="34"/>
      <c r="T8" s="34"/>
      <c r="U8" s="34"/>
      <c r="V8" s="34"/>
      <c r="W8" s="34" t="str">
        <f>データ!L6</f>
        <v>D2</v>
      </c>
      <c r="X8" s="34"/>
      <c r="Y8" s="34"/>
      <c r="Z8" s="34"/>
      <c r="AA8" s="34"/>
      <c r="AB8" s="34"/>
      <c r="AC8" s="34"/>
      <c r="AD8" s="35" t="str">
        <f>データ!$M$6</f>
        <v>非設置</v>
      </c>
      <c r="AE8" s="35"/>
      <c r="AF8" s="35"/>
      <c r="AG8" s="35"/>
      <c r="AH8" s="35"/>
      <c r="AI8" s="35"/>
      <c r="AJ8" s="35"/>
      <c r="AK8" s="3"/>
      <c r="AL8" s="36">
        <f>データ!S6</f>
        <v>1194</v>
      </c>
      <c r="AM8" s="36"/>
      <c r="AN8" s="36"/>
      <c r="AO8" s="36"/>
      <c r="AP8" s="36"/>
      <c r="AQ8" s="36"/>
      <c r="AR8" s="36"/>
      <c r="AS8" s="36"/>
      <c r="AT8" s="37">
        <f>データ!T6</f>
        <v>175.66</v>
      </c>
      <c r="AU8" s="37"/>
      <c r="AV8" s="37"/>
      <c r="AW8" s="37"/>
      <c r="AX8" s="37"/>
      <c r="AY8" s="37"/>
      <c r="AZ8" s="37"/>
      <c r="BA8" s="37"/>
      <c r="BB8" s="37">
        <f>データ!U6</f>
        <v>6.8</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88.27</v>
      </c>
      <c r="J10" s="37"/>
      <c r="K10" s="37"/>
      <c r="L10" s="37"/>
      <c r="M10" s="37"/>
      <c r="N10" s="37"/>
      <c r="O10" s="37"/>
      <c r="P10" s="37">
        <f>データ!P6</f>
        <v>40.200000000000003</v>
      </c>
      <c r="Q10" s="37"/>
      <c r="R10" s="37"/>
      <c r="S10" s="37"/>
      <c r="T10" s="37"/>
      <c r="U10" s="37"/>
      <c r="V10" s="37"/>
      <c r="W10" s="37">
        <f>データ!Q6</f>
        <v>62.79</v>
      </c>
      <c r="X10" s="37"/>
      <c r="Y10" s="37"/>
      <c r="Z10" s="37"/>
      <c r="AA10" s="37"/>
      <c r="AB10" s="37"/>
      <c r="AC10" s="37"/>
      <c r="AD10" s="36">
        <f>データ!R6</f>
        <v>2530</v>
      </c>
      <c r="AE10" s="36"/>
      <c r="AF10" s="36"/>
      <c r="AG10" s="36"/>
      <c r="AH10" s="36"/>
      <c r="AI10" s="36"/>
      <c r="AJ10" s="36"/>
      <c r="AK10" s="2"/>
      <c r="AL10" s="36">
        <f>データ!V6</f>
        <v>476</v>
      </c>
      <c r="AM10" s="36"/>
      <c r="AN10" s="36"/>
      <c r="AO10" s="36"/>
      <c r="AP10" s="36"/>
      <c r="AQ10" s="36"/>
      <c r="AR10" s="36"/>
      <c r="AS10" s="36"/>
      <c r="AT10" s="37">
        <f>データ!W6</f>
        <v>0.36</v>
      </c>
      <c r="AU10" s="37"/>
      <c r="AV10" s="37"/>
      <c r="AW10" s="37"/>
      <c r="AX10" s="37"/>
      <c r="AY10" s="37"/>
      <c r="AZ10" s="37"/>
      <c r="BA10" s="37"/>
      <c r="BB10" s="37">
        <f>データ!X6</f>
        <v>1322.22</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115</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SCSNAEvEcRzZ1CHRmd9ZYZMYN/JCKHeSV7wMKumd3sZJ2/+zGToxjs2vxu9WZr6xKMs6WMzBQM+BGMToVGfdIA==" saltValue="UsY0YSyLGEUHxJOnFgWvo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294462</v>
      </c>
      <c r="D6" s="19">
        <f t="shared" si="3"/>
        <v>46</v>
      </c>
      <c r="E6" s="19">
        <f t="shared" si="3"/>
        <v>17</v>
      </c>
      <c r="F6" s="19">
        <f t="shared" si="3"/>
        <v>4</v>
      </c>
      <c r="G6" s="19">
        <f t="shared" si="3"/>
        <v>0</v>
      </c>
      <c r="H6" s="19" t="str">
        <f t="shared" si="3"/>
        <v>奈良県　天川村</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88.27</v>
      </c>
      <c r="P6" s="20">
        <f t="shared" si="3"/>
        <v>40.200000000000003</v>
      </c>
      <c r="Q6" s="20">
        <f t="shared" si="3"/>
        <v>62.79</v>
      </c>
      <c r="R6" s="20">
        <f t="shared" si="3"/>
        <v>2530</v>
      </c>
      <c r="S6" s="20">
        <f t="shared" si="3"/>
        <v>1194</v>
      </c>
      <c r="T6" s="20">
        <f t="shared" si="3"/>
        <v>175.66</v>
      </c>
      <c r="U6" s="20">
        <f t="shared" si="3"/>
        <v>6.8</v>
      </c>
      <c r="V6" s="20">
        <f t="shared" si="3"/>
        <v>476</v>
      </c>
      <c r="W6" s="20">
        <f t="shared" si="3"/>
        <v>0.36</v>
      </c>
      <c r="X6" s="20">
        <f t="shared" si="3"/>
        <v>1322.22</v>
      </c>
      <c r="Y6" s="21" t="str">
        <f>IF(Y7="",NA(),Y7)</f>
        <v>-</v>
      </c>
      <c r="Z6" s="21" t="str">
        <f t="shared" ref="Z6:AH6" si="4">IF(Z7="",NA(),Z7)</f>
        <v>-</v>
      </c>
      <c r="AA6" s="21" t="str">
        <f t="shared" si="4"/>
        <v>-</v>
      </c>
      <c r="AB6" s="21" t="str">
        <f t="shared" si="4"/>
        <v>-</v>
      </c>
      <c r="AC6" s="21">
        <f t="shared" si="4"/>
        <v>88.1</v>
      </c>
      <c r="AD6" s="21" t="str">
        <f t="shared" si="4"/>
        <v>-</v>
      </c>
      <c r="AE6" s="21" t="str">
        <f t="shared" si="4"/>
        <v>-</v>
      </c>
      <c r="AF6" s="21" t="str">
        <f t="shared" si="4"/>
        <v>-</v>
      </c>
      <c r="AG6" s="21" t="str">
        <f t="shared" si="4"/>
        <v>-</v>
      </c>
      <c r="AH6" s="21">
        <f t="shared" si="4"/>
        <v>106.38</v>
      </c>
      <c r="AI6" s="20" t="str">
        <f>IF(AI7="","",IF(AI7="-","【-】","【"&amp;SUBSTITUTE(TEXT(AI7,"#,##0.00"),"-","△")&amp;"】"))</f>
        <v>【105.07】</v>
      </c>
      <c r="AJ6" s="21" t="str">
        <f>IF(AJ7="",NA(),AJ7)</f>
        <v>-</v>
      </c>
      <c r="AK6" s="21" t="str">
        <f t="shared" ref="AK6:AS6" si="5">IF(AK7="",NA(),AK7)</f>
        <v>-</v>
      </c>
      <c r="AL6" s="21" t="str">
        <f t="shared" si="5"/>
        <v>-</v>
      </c>
      <c r="AM6" s="21" t="str">
        <f t="shared" si="5"/>
        <v>-</v>
      </c>
      <c r="AN6" s="21">
        <f t="shared" si="5"/>
        <v>106.13</v>
      </c>
      <c r="AO6" s="21" t="str">
        <f t="shared" si="5"/>
        <v>-</v>
      </c>
      <c r="AP6" s="21" t="str">
        <f t="shared" si="5"/>
        <v>-</v>
      </c>
      <c r="AQ6" s="21" t="str">
        <f t="shared" si="5"/>
        <v>-</v>
      </c>
      <c r="AR6" s="21" t="str">
        <f t="shared" si="5"/>
        <v>-</v>
      </c>
      <c r="AS6" s="21">
        <f t="shared" si="5"/>
        <v>70.63</v>
      </c>
      <c r="AT6" s="20" t="str">
        <f>IF(AT7="","",IF(AT7="-","【-】","【"&amp;SUBSTITUTE(TEXT(AT7,"#,##0.00"),"-","△")&amp;"】"))</f>
        <v>【63.54】</v>
      </c>
      <c r="AU6" s="21" t="str">
        <f>IF(AU7="",NA(),AU7)</f>
        <v>-</v>
      </c>
      <c r="AV6" s="21" t="str">
        <f t="shared" ref="AV6:BD6" si="6">IF(AV7="",NA(),AV7)</f>
        <v>-</v>
      </c>
      <c r="AW6" s="21" t="str">
        <f t="shared" si="6"/>
        <v>-</v>
      </c>
      <c r="AX6" s="21" t="str">
        <f t="shared" si="6"/>
        <v>-</v>
      </c>
      <c r="AY6" s="21">
        <f t="shared" si="6"/>
        <v>30.38</v>
      </c>
      <c r="AZ6" s="21" t="str">
        <f t="shared" si="6"/>
        <v>-</v>
      </c>
      <c r="BA6" s="21" t="str">
        <f t="shared" si="6"/>
        <v>-</v>
      </c>
      <c r="BB6" s="21" t="str">
        <f t="shared" si="6"/>
        <v>-</v>
      </c>
      <c r="BC6" s="21" t="str">
        <f t="shared" si="6"/>
        <v>-</v>
      </c>
      <c r="BD6" s="21">
        <f t="shared" si="6"/>
        <v>53.28</v>
      </c>
      <c r="BE6" s="20" t="str">
        <f>IF(BE7="","",IF(BE7="-","【-】","【"&amp;SUBSTITUTE(TEXT(BE7,"#,##0.00"),"-","△")&amp;"】"))</f>
        <v>【50.90】</v>
      </c>
      <c r="BF6" s="21" t="str">
        <f>IF(BF7="",NA(),BF7)</f>
        <v>-</v>
      </c>
      <c r="BG6" s="21" t="str">
        <f t="shared" ref="BG6:BO6" si="7">IF(BG7="",NA(),BG7)</f>
        <v>-</v>
      </c>
      <c r="BH6" s="21" t="str">
        <f t="shared" si="7"/>
        <v>-</v>
      </c>
      <c r="BI6" s="21" t="str">
        <f t="shared" si="7"/>
        <v>-</v>
      </c>
      <c r="BJ6" s="21">
        <f t="shared" si="7"/>
        <v>1353.67</v>
      </c>
      <c r="BK6" s="21" t="str">
        <f t="shared" si="7"/>
        <v>-</v>
      </c>
      <c r="BL6" s="21" t="str">
        <f t="shared" si="7"/>
        <v>-</v>
      </c>
      <c r="BM6" s="21" t="str">
        <f t="shared" si="7"/>
        <v>-</v>
      </c>
      <c r="BN6" s="21" t="str">
        <f t="shared" si="7"/>
        <v>-</v>
      </c>
      <c r="BO6" s="21">
        <f t="shared" si="7"/>
        <v>1142.44</v>
      </c>
      <c r="BP6" s="20" t="str">
        <f>IF(BP7="","",IF(BP7="-","【-】","【"&amp;SUBSTITUTE(TEXT(BP7,"#,##0.00"),"-","△")&amp;"】"))</f>
        <v>【1,099.15】</v>
      </c>
      <c r="BQ6" s="21" t="str">
        <f>IF(BQ7="",NA(),BQ7)</f>
        <v>-</v>
      </c>
      <c r="BR6" s="21" t="str">
        <f t="shared" ref="BR6:BZ6" si="8">IF(BR7="",NA(),BR7)</f>
        <v>-</v>
      </c>
      <c r="BS6" s="21" t="str">
        <f t="shared" si="8"/>
        <v>-</v>
      </c>
      <c r="BT6" s="21" t="str">
        <f t="shared" si="8"/>
        <v>-</v>
      </c>
      <c r="BU6" s="21">
        <f t="shared" si="8"/>
        <v>34.11</v>
      </c>
      <c r="BV6" s="21" t="str">
        <f t="shared" si="8"/>
        <v>-</v>
      </c>
      <c r="BW6" s="21" t="str">
        <f t="shared" si="8"/>
        <v>-</v>
      </c>
      <c r="BX6" s="21" t="str">
        <f t="shared" si="8"/>
        <v>-</v>
      </c>
      <c r="BY6" s="21" t="str">
        <f t="shared" si="8"/>
        <v>-</v>
      </c>
      <c r="BZ6" s="21">
        <f t="shared" si="8"/>
        <v>66.63</v>
      </c>
      <c r="CA6" s="20" t="str">
        <f>IF(CA7="","",IF(CA7="-","【-】","【"&amp;SUBSTITUTE(TEXT(CA7,"#,##0.00"),"-","△")&amp;"】"))</f>
        <v>【72.92】</v>
      </c>
      <c r="CB6" s="21" t="str">
        <f>IF(CB7="",NA(),CB7)</f>
        <v>-</v>
      </c>
      <c r="CC6" s="21" t="str">
        <f t="shared" ref="CC6:CK6" si="9">IF(CC7="",NA(),CC7)</f>
        <v>-</v>
      </c>
      <c r="CD6" s="21" t="str">
        <f t="shared" si="9"/>
        <v>-</v>
      </c>
      <c r="CE6" s="21" t="str">
        <f t="shared" si="9"/>
        <v>-</v>
      </c>
      <c r="CF6" s="21">
        <f t="shared" si="9"/>
        <v>339.43</v>
      </c>
      <c r="CG6" s="21" t="str">
        <f t="shared" si="9"/>
        <v>-</v>
      </c>
      <c r="CH6" s="21" t="str">
        <f t="shared" si="9"/>
        <v>-</v>
      </c>
      <c r="CI6" s="21" t="str">
        <f t="shared" si="9"/>
        <v>-</v>
      </c>
      <c r="CJ6" s="21" t="str">
        <f t="shared" si="9"/>
        <v>-</v>
      </c>
      <c r="CK6" s="21">
        <f t="shared" si="9"/>
        <v>252.17</v>
      </c>
      <c r="CL6" s="20" t="str">
        <f>IF(CL7="","",IF(CL7="-","【-】","【"&amp;SUBSTITUTE(TEXT(CL7,"#,##0.00"),"-","△")&amp;"】"))</f>
        <v>【225.78】</v>
      </c>
      <c r="CM6" s="21" t="str">
        <f>IF(CM7="",NA(),CM7)</f>
        <v>-</v>
      </c>
      <c r="CN6" s="21" t="str">
        <f t="shared" ref="CN6:CV6" si="10">IF(CN7="",NA(),CN7)</f>
        <v>-</v>
      </c>
      <c r="CO6" s="21" t="str">
        <f t="shared" si="10"/>
        <v>-</v>
      </c>
      <c r="CP6" s="21" t="str">
        <f t="shared" si="10"/>
        <v>-</v>
      </c>
      <c r="CQ6" s="21">
        <f t="shared" si="10"/>
        <v>53.77</v>
      </c>
      <c r="CR6" s="21" t="str">
        <f t="shared" si="10"/>
        <v>-</v>
      </c>
      <c r="CS6" s="21" t="str">
        <f t="shared" si="10"/>
        <v>-</v>
      </c>
      <c r="CT6" s="21" t="str">
        <f t="shared" si="10"/>
        <v>-</v>
      </c>
      <c r="CU6" s="21" t="str">
        <f t="shared" si="10"/>
        <v>-</v>
      </c>
      <c r="CV6" s="21">
        <f t="shared" si="10"/>
        <v>42.15</v>
      </c>
      <c r="CW6" s="20" t="str">
        <f>IF(CW7="","",IF(CW7="-","【-】","【"&amp;SUBSTITUTE(TEXT(CW7,"#,##0.00"),"-","△")&amp;"】"))</f>
        <v>【43.17】</v>
      </c>
      <c r="CX6" s="21" t="str">
        <f>IF(CX7="",NA(),CX7)</f>
        <v>-</v>
      </c>
      <c r="CY6" s="21" t="str">
        <f t="shared" ref="CY6:DG6" si="11">IF(CY7="",NA(),CY7)</f>
        <v>-</v>
      </c>
      <c r="CZ6" s="21" t="str">
        <f t="shared" si="11"/>
        <v>-</v>
      </c>
      <c r="DA6" s="21" t="str">
        <f t="shared" si="11"/>
        <v>-</v>
      </c>
      <c r="DB6" s="21">
        <f t="shared" si="11"/>
        <v>97.69</v>
      </c>
      <c r="DC6" s="21" t="str">
        <f t="shared" si="11"/>
        <v>-</v>
      </c>
      <c r="DD6" s="21" t="str">
        <f t="shared" si="11"/>
        <v>-</v>
      </c>
      <c r="DE6" s="21" t="str">
        <f t="shared" si="11"/>
        <v>-</v>
      </c>
      <c r="DF6" s="21" t="str">
        <f t="shared" si="11"/>
        <v>-</v>
      </c>
      <c r="DG6" s="21">
        <f t="shared" si="11"/>
        <v>84.21</v>
      </c>
      <c r="DH6" s="20" t="str">
        <f>IF(DH7="","",IF(DH7="-","【-】","【"&amp;SUBSTITUTE(TEXT(DH7,"#,##0.00"),"-","△")&amp;"】"))</f>
        <v>【86.31】</v>
      </c>
      <c r="DI6" s="21" t="str">
        <f>IF(DI7="",NA(),DI7)</f>
        <v>-</v>
      </c>
      <c r="DJ6" s="21" t="str">
        <f t="shared" ref="DJ6:DR6" si="12">IF(DJ7="",NA(),DJ7)</f>
        <v>-</v>
      </c>
      <c r="DK6" s="21" t="str">
        <f t="shared" si="12"/>
        <v>-</v>
      </c>
      <c r="DL6" s="21" t="str">
        <f t="shared" si="12"/>
        <v>-</v>
      </c>
      <c r="DM6" s="21">
        <f t="shared" si="12"/>
        <v>50.09</v>
      </c>
      <c r="DN6" s="21" t="str">
        <f t="shared" si="12"/>
        <v>-</v>
      </c>
      <c r="DO6" s="21" t="str">
        <f t="shared" si="12"/>
        <v>-</v>
      </c>
      <c r="DP6" s="21" t="str">
        <f t="shared" si="12"/>
        <v>-</v>
      </c>
      <c r="DQ6" s="21" t="str">
        <f t="shared" si="12"/>
        <v>-</v>
      </c>
      <c r="DR6" s="21">
        <f t="shared" si="12"/>
        <v>27.46</v>
      </c>
      <c r="DS6" s="20" t="str">
        <f>IF(DS7="","",IF(DS7="-","【-】","【"&amp;SUBSTITUTE(TEXT(DS7,"#,##0.00"),"-","△")&amp;"】"))</f>
        <v>【30.82】</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0.02</v>
      </c>
      <c r="ED6" s="20" t="str">
        <f>IF(ED7="","",IF(ED7="-","【-】","【"&amp;SUBSTITUTE(TEXT(ED7,"#,##0.00"),"-","△")&amp;"】"))</f>
        <v>【0.06】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0.05</v>
      </c>
      <c r="EO6" s="20" t="str">
        <f>IF(EO7="","",IF(EO7="-","【-】","【"&amp;SUBSTITUTE(TEXT(EO7,"#,##0.00"),"-","△")&amp;"】"))</f>
        <v>【0.15】</v>
      </c>
    </row>
    <row r="7" spans="1:148" s="22" customFormat="1" x14ac:dyDescent="0.15">
      <c r="A7" s="14"/>
      <c r="B7" s="23">
        <v>2024</v>
      </c>
      <c r="C7" s="23">
        <v>294462</v>
      </c>
      <c r="D7" s="23">
        <v>46</v>
      </c>
      <c r="E7" s="23">
        <v>17</v>
      </c>
      <c r="F7" s="23">
        <v>4</v>
      </c>
      <c r="G7" s="23">
        <v>0</v>
      </c>
      <c r="H7" s="23" t="s">
        <v>96</v>
      </c>
      <c r="I7" s="23" t="s">
        <v>97</v>
      </c>
      <c r="J7" s="23" t="s">
        <v>98</v>
      </c>
      <c r="K7" s="23" t="s">
        <v>99</v>
      </c>
      <c r="L7" s="23" t="s">
        <v>100</v>
      </c>
      <c r="M7" s="23" t="s">
        <v>101</v>
      </c>
      <c r="N7" s="24" t="s">
        <v>102</v>
      </c>
      <c r="O7" s="24">
        <v>88.27</v>
      </c>
      <c r="P7" s="24">
        <v>40.200000000000003</v>
      </c>
      <c r="Q7" s="24">
        <v>62.79</v>
      </c>
      <c r="R7" s="24">
        <v>2530</v>
      </c>
      <c r="S7" s="24">
        <v>1194</v>
      </c>
      <c r="T7" s="24">
        <v>175.66</v>
      </c>
      <c r="U7" s="24">
        <v>6.8</v>
      </c>
      <c r="V7" s="24">
        <v>476</v>
      </c>
      <c r="W7" s="24">
        <v>0.36</v>
      </c>
      <c r="X7" s="24">
        <v>1322.22</v>
      </c>
      <c r="Y7" s="24" t="s">
        <v>102</v>
      </c>
      <c r="Z7" s="24" t="s">
        <v>102</v>
      </c>
      <c r="AA7" s="24" t="s">
        <v>102</v>
      </c>
      <c r="AB7" s="24" t="s">
        <v>102</v>
      </c>
      <c r="AC7" s="24">
        <v>88.1</v>
      </c>
      <c r="AD7" s="24" t="s">
        <v>102</v>
      </c>
      <c r="AE7" s="24" t="s">
        <v>102</v>
      </c>
      <c r="AF7" s="24" t="s">
        <v>102</v>
      </c>
      <c r="AG7" s="24" t="s">
        <v>102</v>
      </c>
      <c r="AH7" s="24">
        <v>106.38</v>
      </c>
      <c r="AI7" s="24">
        <v>105.07</v>
      </c>
      <c r="AJ7" s="24" t="s">
        <v>102</v>
      </c>
      <c r="AK7" s="24" t="s">
        <v>102</v>
      </c>
      <c r="AL7" s="24" t="s">
        <v>102</v>
      </c>
      <c r="AM7" s="24" t="s">
        <v>102</v>
      </c>
      <c r="AN7" s="24">
        <v>106.13</v>
      </c>
      <c r="AO7" s="24" t="s">
        <v>102</v>
      </c>
      <c r="AP7" s="24" t="s">
        <v>102</v>
      </c>
      <c r="AQ7" s="24" t="s">
        <v>102</v>
      </c>
      <c r="AR7" s="24" t="s">
        <v>102</v>
      </c>
      <c r="AS7" s="24">
        <v>70.63</v>
      </c>
      <c r="AT7" s="24">
        <v>63.54</v>
      </c>
      <c r="AU7" s="24" t="s">
        <v>102</v>
      </c>
      <c r="AV7" s="24" t="s">
        <v>102</v>
      </c>
      <c r="AW7" s="24" t="s">
        <v>102</v>
      </c>
      <c r="AX7" s="24" t="s">
        <v>102</v>
      </c>
      <c r="AY7" s="24">
        <v>30.38</v>
      </c>
      <c r="AZ7" s="24" t="s">
        <v>102</v>
      </c>
      <c r="BA7" s="24" t="s">
        <v>102</v>
      </c>
      <c r="BB7" s="24" t="s">
        <v>102</v>
      </c>
      <c r="BC7" s="24" t="s">
        <v>102</v>
      </c>
      <c r="BD7" s="24">
        <v>53.28</v>
      </c>
      <c r="BE7" s="24">
        <v>50.9</v>
      </c>
      <c r="BF7" s="24" t="s">
        <v>102</v>
      </c>
      <c r="BG7" s="24" t="s">
        <v>102</v>
      </c>
      <c r="BH7" s="24" t="s">
        <v>102</v>
      </c>
      <c r="BI7" s="24" t="s">
        <v>102</v>
      </c>
      <c r="BJ7" s="24">
        <v>1353.67</v>
      </c>
      <c r="BK7" s="24" t="s">
        <v>102</v>
      </c>
      <c r="BL7" s="24" t="s">
        <v>102</v>
      </c>
      <c r="BM7" s="24" t="s">
        <v>102</v>
      </c>
      <c r="BN7" s="24" t="s">
        <v>102</v>
      </c>
      <c r="BO7" s="24">
        <v>1142.44</v>
      </c>
      <c r="BP7" s="24">
        <v>1099.1500000000001</v>
      </c>
      <c r="BQ7" s="24" t="s">
        <v>102</v>
      </c>
      <c r="BR7" s="24" t="s">
        <v>102</v>
      </c>
      <c r="BS7" s="24" t="s">
        <v>102</v>
      </c>
      <c r="BT7" s="24" t="s">
        <v>102</v>
      </c>
      <c r="BU7" s="24">
        <v>34.11</v>
      </c>
      <c r="BV7" s="24" t="s">
        <v>102</v>
      </c>
      <c r="BW7" s="24" t="s">
        <v>102</v>
      </c>
      <c r="BX7" s="24" t="s">
        <v>102</v>
      </c>
      <c r="BY7" s="24" t="s">
        <v>102</v>
      </c>
      <c r="BZ7" s="24">
        <v>66.63</v>
      </c>
      <c r="CA7" s="24">
        <v>72.92</v>
      </c>
      <c r="CB7" s="24" t="s">
        <v>102</v>
      </c>
      <c r="CC7" s="24" t="s">
        <v>102</v>
      </c>
      <c r="CD7" s="24" t="s">
        <v>102</v>
      </c>
      <c r="CE7" s="24" t="s">
        <v>102</v>
      </c>
      <c r="CF7" s="24">
        <v>339.43</v>
      </c>
      <c r="CG7" s="24" t="s">
        <v>102</v>
      </c>
      <c r="CH7" s="24" t="s">
        <v>102</v>
      </c>
      <c r="CI7" s="24" t="s">
        <v>102</v>
      </c>
      <c r="CJ7" s="24" t="s">
        <v>102</v>
      </c>
      <c r="CK7" s="24">
        <v>252.17</v>
      </c>
      <c r="CL7" s="24">
        <v>225.78</v>
      </c>
      <c r="CM7" s="24" t="s">
        <v>102</v>
      </c>
      <c r="CN7" s="24" t="s">
        <v>102</v>
      </c>
      <c r="CO7" s="24" t="s">
        <v>102</v>
      </c>
      <c r="CP7" s="24" t="s">
        <v>102</v>
      </c>
      <c r="CQ7" s="24">
        <v>53.77</v>
      </c>
      <c r="CR7" s="24" t="s">
        <v>102</v>
      </c>
      <c r="CS7" s="24" t="s">
        <v>102</v>
      </c>
      <c r="CT7" s="24" t="s">
        <v>102</v>
      </c>
      <c r="CU7" s="24" t="s">
        <v>102</v>
      </c>
      <c r="CV7" s="24">
        <v>42.15</v>
      </c>
      <c r="CW7" s="24">
        <v>43.17</v>
      </c>
      <c r="CX7" s="24" t="s">
        <v>102</v>
      </c>
      <c r="CY7" s="24" t="s">
        <v>102</v>
      </c>
      <c r="CZ7" s="24" t="s">
        <v>102</v>
      </c>
      <c r="DA7" s="24" t="s">
        <v>102</v>
      </c>
      <c r="DB7" s="24">
        <v>97.69</v>
      </c>
      <c r="DC7" s="24" t="s">
        <v>102</v>
      </c>
      <c r="DD7" s="24" t="s">
        <v>102</v>
      </c>
      <c r="DE7" s="24" t="s">
        <v>102</v>
      </c>
      <c r="DF7" s="24" t="s">
        <v>102</v>
      </c>
      <c r="DG7" s="24">
        <v>84.21</v>
      </c>
      <c r="DH7" s="24">
        <v>86.31</v>
      </c>
      <c r="DI7" s="24" t="s">
        <v>102</v>
      </c>
      <c r="DJ7" s="24" t="s">
        <v>102</v>
      </c>
      <c r="DK7" s="24" t="s">
        <v>102</v>
      </c>
      <c r="DL7" s="24" t="s">
        <v>102</v>
      </c>
      <c r="DM7" s="24">
        <v>50.09</v>
      </c>
      <c r="DN7" s="24" t="s">
        <v>102</v>
      </c>
      <c r="DO7" s="24" t="s">
        <v>102</v>
      </c>
      <c r="DP7" s="24" t="s">
        <v>102</v>
      </c>
      <c r="DQ7" s="24" t="s">
        <v>102</v>
      </c>
      <c r="DR7" s="24">
        <v>27.46</v>
      </c>
      <c r="DS7" s="24">
        <v>30.82</v>
      </c>
      <c r="DT7" s="24" t="s">
        <v>102</v>
      </c>
      <c r="DU7" s="24" t="s">
        <v>102</v>
      </c>
      <c r="DV7" s="24" t="s">
        <v>102</v>
      </c>
      <c r="DW7" s="24" t="s">
        <v>102</v>
      </c>
      <c r="DX7" s="24">
        <v>0</v>
      </c>
      <c r="DY7" s="24" t="s">
        <v>102</v>
      </c>
      <c r="DZ7" s="24" t="s">
        <v>102</v>
      </c>
      <c r="EA7" s="24" t="s">
        <v>102</v>
      </c>
      <c r="EB7" s="24" t="s">
        <v>102</v>
      </c>
      <c r="EC7" s="24">
        <v>0.02</v>
      </c>
      <c r="ED7" s="24">
        <v>0.06</v>
      </c>
      <c r="EE7" s="24" t="s">
        <v>102</v>
      </c>
      <c r="EF7" s="24" t="s">
        <v>102</v>
      </c>
      <c r="EG7" s="24" t="s">
        <v>102</v>
      </c>
      <c r="EH7" s="24" t="s">
        <v>102</v>
      </c>
      <c r="EI7" s="24">
        <v>0</v>
      </c>
      <c r="EJ7" s="24" t="s">
        <v>102</v>
      </c>
      <c r="EK7" s="24" t="s">
        <v>102</v>
      </c>
      <c r="EL7" s="24" t="s">
        <v>102</v>
      </c>
      <c r="EM7" s="24" t="s">
        <v>102</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2026-02-10T08:02:57Z</cp:lastPrinted>
  <dcterms:created xsi:type="dcterms:W3CDTF">2025-12-23T06:13:15Z</dcterms:created>
  <dcterms:modified xsi:type="dcterms:W3CDTF">2026-02-10T08:03:32Z</dcterms:modified>
  <cp:category/>
</cp:coreProperties>
</file>