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9"/>
  <workbookPr/>
  <mc:AlternateContent xmlns:mc="http://schemas.openxmlformats.org/markup-compatibility/2006">
    <mc:Choice Requires="x15">
      <x15ac:absPath xmlns:x15ac="http://schemas.microsoft.com/office/spreadsheetml/2010/11/ac" url="\\Zaimusv2022\産業建設課\07_土木・水道\01_水道\令和07年度\01_照会\20260213〆_★公営企業に係る経営比較分析表（令和6年度決算）の分析等について\"/>
    </mc:Choice>
  </mc:AlternateContent>
  <xr:revisionPtr revIDLastSave="0" documentId="13_ncr:1_{BD7111C8-3FA5-4174-A6E9-DC29CBF32D8D}" xr6:coauthVersionLast="36" xr6:coauthVersionMax="36" xr10:uidLastSave="{00000000-0000-0000-0000-000000000000}"/>
  <workbookProtection workbookAlgorithmName="SHA-512" workbookHashValue="rnSi0fzDOzRXJ53HnkWGdrzNEBLxA4cekIdo1/5+xK9t/B5oYg5bKjFZBmKlyE4XIvj0UXahD0co2pW1JGMfEg==" workbookSaltValue="K+0pduClUTgYPVg1GMrIXg==" workbookSpinCount="100000" lockStructure="1"/>
  <bookViews>
    <workbookView xWindow="0" yWindow="0" windowWidth="23040" windowHeight="921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V6" i="5"/>
  <c r="U6" i="5"/>
  <c r="T6" i="5"/>
  <c r="S6" i="5"/>
  <c r="R6" i="5"/>
  <c r="AL8" i="4" s="1"/>
  <c r="Q6" i="5"/>
  <c r="W10" i="4" s="1"/>
  <c r="P6" i="5"/>
  <c r="P10" i="4" s="1"/>
  <c r="O6" i="5"/>
  <c r="N6" i="5"/>
  <c r="M6" i="5"/>
  <c r="L6" i="5"/>
  <c r="K6" i="5"/>
  <c r="J6" i="5"/>
  <c r="I8" i="4" s="1"/>
  <c r="I6" i="5"/>
  <c r="B8" i="4" s="1"/>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I85" i="4"/>
  <c r="BB10" i="4"/>
  <c r="AT10" i="4"/>
  <c r="AL10" i="4"/>
  <c r="I10" i="4"/>
  <c r="B10" i="4"/>
  <c r="BB8" i="4"/>
  <c r="AT8" i="4"/>
  <c r="AD8" i="4"/>
  <c r="W8" i="4"/>
  <c r="P8" i="4"/>
  <c r="B6" i="4"/>
</calcChain>
</file>

<file path=xl/sharedStrings.xml><?xml version="1.0" encoding="utf-8"?>
<sst xmlns="http://schemas.openxmlformats.org/spreadsheetml/2006/main" count="316" uniqueCount="112">
  <si>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</si>
  <si>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</si>
  <si>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</si>
  <si>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</si>
  <si>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</si>
  <si>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</si>
  <si>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</si>
  <si>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</si>
  <si>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</si>
  <si>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</si>
  <si>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</si>
  <si>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</si>
  <si>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</si>
  <si>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</si>
  <si>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</si>
  <si>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</si>
  <si>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</si>
  <si>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</si>
  <si>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</si>
  <si>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</si>
  <si>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</si>
  <si>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</si>
  <si>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</si>
  <si>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</si>
  <si>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</si>
  <si>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</si>
  <si>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</si>
  <si>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</si>
  <si>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</si>
  <si>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</si>
  <si>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</si>
  <si>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</si>
  <si>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</si>
  <si>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</si>
  <si>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</si>
  <si>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</si>
  <si>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</si>
  <si>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</si>
  <si>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</si>
  <si>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</si>
  <si>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</si>
  <si>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</si>
  <si>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</si>
  <si>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</si>
  <si>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</si>
  <si>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</si>
  <si>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</si>
  <si>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</si>
  <si>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</si>
  <si>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</si>
  <si>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</si>
  <si>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</si>
  <si>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</si>
  <si>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</si>
  <si>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</si>
  <si>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</si>
  <si>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</si>
  <si>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</si>
  <si>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</si>
  <si>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</si>
  <si>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</si>
  <si>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</si>
  <si>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</si>
  <si>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</si>
  <si>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</si>
  <si>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</si>
  <si>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</si>
  <si>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</si>
  <si>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</si>
  <si>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</si>
  <si>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</si>
  <si>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</si>
  <si>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</si>
  <si>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</si>
  <si>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</si>
  <si>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</si>
  <si>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</si>
  <si>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</si>
  <si>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</si>
  <si>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</si>
  <si>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</si>
  <si>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</si>
  <si>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</si>
  <si>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</si>
  <si>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</si>
  <si>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</si>
  <si>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</si>
  <si>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</si>
  <si>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</si>
  <si>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</si>
  <si>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</si>
  <si>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</si>
  <si>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</si>
  <si>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天川村</t>
  </si>
  <si>
    <t>法適用</t>
  </si>
  <si>
    <t>水道事業</t>
  </si>
  <si>
    <t>簡易水道事業</t>
  </si>
  <si>
    <t>C4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</si>
  <si>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</si>
  <si>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</si>
  <si>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</si>
  <si>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</si>
  <si>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</si>
  <si>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</si>
  <si>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</si>
  <si>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</si>
  <si>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</si>
  <si>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</si>
  <si>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</si>
  <si>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xml:space="preserve">①収益的収支比率については100%を上回っており、類似団体平均値と同等の数値となっている。
②累積欠損金比率0%については、起債の受け入れのみR6年度に行い、工事実施をR7年度へ繰り越したことによる影響である。（収入のみ行い、支出を繰り越したため。）よって、建設改良工事を行っているR7年度では②累積欠損金比率の増加が見込まれる。
③流動比率については、類似団体平均に対して非常に高く、突発的な債務に対する支払い能力に関しては高いと言える。
④企業債残高対給水収益率については、法適用前に対し高い傾向にあり平均も上回っている。今後も、水道管及び施設の老朽化に伴う工事が順次見込まれるため、新たな財源として起債の発行が必要となる。財政を圧迫しないよう計画的に進めるよう努める。
⑤料金回収率に関しては平均に対し大きく上回っているが、⑥給水原価が低いため起債への依存となり財政の圧迫に繋がっている。今後、給水原価の見直しを行いながらも施設運営費削減等の浄水施設の規模縮小も視野に入れておく必要がある。
また、令和6年度より公営企業会計を導入した関係により、「減価償却費」「長期前受金戻入」といった「現金の動かない会計」も視野に入れながら欠損を生まないように留意し、会計の運営に努める。
</t>
    <rPh sb="25" eb="27">
      <t>ルイジ</t>
    </rPh>
    <rPh sb="27" eb="29">
      <t>ダンタイ</t>
    </rPh>
    <rPh sb="29" eb="32">
      <t>ヘイキンチ</t>
    </rPh>
    <rPh sb="33" eb="35">
      <t>ドウトウ</t>
    </rPh>
    <rPh sb="36" eb="38">
      <t>スウチ</t>
    </rPh>
    <rPh sb="47" eb="49">
      <t>ルイセキ</t>
    </rPh>
    <rPh sb="49" eb="51">
      <t>ケッソン</t>
    </rPh>
    <rPh sb="51" eb="52">
      <t>キン</t>
    </rPh>
    <rPh sb="52" eb="54">
      <t>ヒリツ</t>
    </rPh>
    <rPh sb="62" eb="64">
      <t>キサイ</t>
    </rPh>
    <rPh sb="65" eb="66">
      <t>ウ</t>
    </rPh>
    <rPh sb="67" eb="68">
      <t>イ</t>
    </rPh>
    <rPh sb="73" eb="75">
      <t>ネンド</t>
    </rPh>
    <rPh sb="76" eb="77">
      <t>オコナ</t>
    </rPh>
    <rPh sb="79" eb="81">
      <t>コウジ</t>
    </rPh>
    <rPh sb="81" eb="83">
      <t>ジッシ</t>
    </rPh>
    <rPh sb="86" eb="88">
      <t>ネンド</t>
    </rPh>
    <rPh sb="89" eb="90">
      <t>ク</t>
    </rPh>
    <rPh sb="91" eb="92">
      <t>コ</t>
    </rPh>
    <rPh sb="99" eb="101">
      <t>エイキョウ</t>
    </rPh>
    <rPh sb="106" eb="108">
      <t>シュウニュウ</t>
    </rPh>
    <rPh sb="110" eb="111">
      <t>オコナ</t>
    </rPh>
    <rPh sb="113" eb="115">
      <t>シシュツ</t>
    </rPh>
    <rPh sb="116" eb="117">
      <t>ク</t>
    </rPh>
    <rPh sb="118" eb="119">
      <t>コ</t>
    </rPh>
    <rPh sb="167" eb="169">
      <t>リュウドウ</t>
    </rPh>
    <rPh sb="169" eb="171">
      <t>ヒリツ</t>
    </rPh>
    <rPh sb="177" eb="181">
      <t>ルイジダンタイ</t>
    </rPh>
    <rPh sb="181" eb="183">
      <t>ヘイキン</t>
    </rPh>
    <rPh sb="184" eb="185">
      <t>タイ</t>
    </rPh>
    <rPh sb="187" eb="189">
      <t>ヒジョウ</t>
    </rPh>
    <rPh sb="190" eb="191">
      <t>タカ</t>
    </rPh>
    <rPh sb="193" eb="195">
      <t>トッパツ</t>
    </rPh>
    <rPh sb="195" eb="196">
      <t>テキ</t>
    </rPh>
    <rPh sb="197" eb="199">
      <t>サイム</t>
    </rPh>
    <rPh sb="200" eb="201">
      <t>タイ</t>
    </rPh>
    <rPh sb="203" eb="205">
      <t>シハラ</t>
    </rPh>
    <rPh sb="206" eb="208">
      <t>ノウリョク</t>
    </rPh>
    <rPh sb="209" eb="210">
      <t>カン</t>
    </rPh>
    <rPh sb="213" eb="214">
      <t>タカ</t>
    </rPh>
    <rPh sb="216" eb="217">
      <t>イ</t>
    </rPh>
    <rPh sb="222" eb="225">
      <t>キギョウサイ</t>
    </rPh>
    <rPh sb="225" eb="227">
      <t>ザンダカ</t>
    </rPh>
    <rPh sb="227" eb="228">
      <t>タイ</t>
    </rPh>
    <rPh sb="228" eb="230">
      <t>キュウスイ</t>
    </rPh>
    <rPh sb="230" eb="232">
      <t>シュウエキ</t>
    </rPh>
    <rPh sb="232" eb="233">
      <t>リツ</t>
    </rPh>
    <rPh sb="339" eb="341">
      <t>リョウキン</t>
    </rPh>
    <rPh sb="341" eb="343">
      <t>カイシュウ</t>
    </rPh>
    <rPh sb="343" eb="344">
      <t>リツ</t>
    </rPh>
    <rPh sb="345" eb="346">
      <t>カン</t>
    </rPh>
    <rPh sb="349" eb="351">
      <t>ヘイキン</t>
    </rPh>
    <rPh sb="352" eb="353">
      <t>タイ</t>
    </rPh>
    <rPh sb="354" eb="355">
      <t>オオ</t>
    </rPh>
    <rPh sb="357" eb="359">
      <t>ウワマワ</t>
    </rPh>
    <rPh sb="375" eb="377">
      <t>キサイ</t>
    </rPh>
    <rPh sb="379" eb="381">
      <t>イゾン</t>
    </rPh>
    <rPh sb="384" eb="386">
      <t>ザイセイ</t>
    </rPh>
    <rPh sb="387" eb="389">
      <t>アッパク</t>
    </rPh>
    <rPh sb="390" eb="391">
      <t>ツナ</t>
    </rPh>
    <rPh sb="397" eb="399">
      <t>コンゴ</t>
    </rPh>
    <rPh sb="453" eb="455">
      <t>レイワ</t>
    </rPh>
    <rPh sb="456" eb="458">
      <t>ネンド</t>
    </rPh>
    <rPh sb="460" eb="462">
      <t>コウエイ</t>
    </rPh>
    <rPh sb="462" eb="464">
      <t>キギョウ</t>
    </rPh>
    <rPh sb="464" eb="466">
      <t>カイケイ</t>
    </rPh>
    <rPh sb="467" eb="469">
      <t>ドウニュウ</t>
    </rPh>
    <rPh sb="471" eb="473">
      <t>カンケイ</t>
    </rPh>
    <rPh sb="478" eb="480">
      <t>ゲンカ</t>
    </rPh>
    <rPh sb="480" eb="483">
      <t>ショウキャクヒ</t>
    </rPh>
    <rPh sb="485" eb="487">
      <t>チョウキ</t>
    </rPh>
    <rPh sb="498" eb="500">
      <t>ゲンキン</t>
    </rPh>
    <rPh sb="501" eb="502">
      <t>ウゴ</t>
    </rPh>
    <rPh sb="505" eb="507">
      <t>カイケイ</t>
    </rPh>
    <rPh sb="509" eb="511">
      <t>シヤ</t>
    </rPh>
    <rPh sb="512" eb="513">
      <t>イ</t>
    </rPh>
    <rPh sb="517" eb="519">
      <t>ケッソン</t>
    </rPh>
    <rPh sb="520" eb="521">
      <t>ウ</t>
    </rPh>
    <rPh sb="527" eb="529">
      <t>リュウイ</t>
    </rPh>
    <rPh sb="531" eb="533">
      <t>カイケイ</t>
    </rPh>
    <rPh sb="534" eb="536">
      <t>ウンエイ</t>
    </rPh>
    <rPh sb="537" eb="538">
      <t>ツト</t>
    </rPh>
    <phoneticPr fontId="4"/>
  </si>
  <si>
    <t>簡易水道施設は3地区に分けられ、内1地区については施設含め創設後40年近く経過している。その他2地区については、年間点検・メンテナンス・小規模修繕を随時行っているに留まっているが、今後は経年劣化の激しい管渠や施設等の大規模改修が必要となってくる。
改修の財源としては、起債の発行となるため経営を急激に圧迫することのないように長期的な改修計画を建て、安定した事業運営を維持するよう努める。</t>
    <rPh sb="0" eb="2">
      <t>カンイ</t>
    </rPh>
    <rPh sb="2" eb="4">
      <t>スイドウ</t>
    </rPh>
    <rPh sb="4" eb="6">
      <t>シセツ</t>
    </rPh>
    <rPh sb="8" eb="10">
      <t>チク</t>
    </rPh>
    <rPh sb="11" eb="12">
      <t>ワ</t>
    </rPh>
    <rPh sb="16" eb="17">
      <t>ウチ</t>
    </rPh>
    <rPh sb="18" eb="20">
      <t>チク</t>
    </rPh>
    <rPh sb="25" eb="27">
      <t>シセツ</t>
    </rPh>
    <rPh sb="27" eb="28">
      <t>フク</t>
    </rPh>
    <rPh sb="29" eb="31">
      <t>ソウセツ</t>
    </rPh>
    <rPh sb="31" eb="32">
      <t>ゴ</t>
    </rPh>
    <rPh sb="34" eb="35">
      <t>ネン</t>
    </rPh>
    <rPh sb="35" eb="36">
      <t>チカ</t>
    </rPh>
    <rPh sb="37" eb="39">
      <t>ケイカ</t>
    </rPh>
    <rPh sb="46" eb="47">
      <t>タ</t>
    </rPh>
    <rPh sb="48" eb="50">
      <t>チク</t>
    </rPh>
    <rPh sb="56" eb="58">
      <t>ネンカン</t>
    </rPh>
    <rPh sb="58" eb="60">
      <t>テンケン</t>
    </rPh>
    <rPh sb="68" eb="71">
      <t>ショウキボ</t>
    </rPh>
    <rPh sb="71" eb="73">
      <t>シュウゼン</t>
    </rPh>
    <rPh sb="74" eb="76">
      <t>ズイジ</t>
    </rPh>
    <rPh sb="76" eb="77">
      <t>オコナ</t>
    </rPh>
    <rPh sb="82" eb="83">
      <t>トド</t>
    </rPh>
    <rPh sb="90" eb="92">
      <t>コンゴ</t>
    </rPh>
    <rPh sb="178" eb="180">
      <t>ジギョウ</t>
    </rPh>
    <phoneticPr fontId="4"/>
  </si>
  <si>
    <t>各水道施設や管渠の計画的な改修及び長寿命化対策を計画・実施していく必要がある。また、人口減少による水道料金の減収が大きな課題となっていることから使用料の見直し等を視野に入れ、安定した事業運営をできるように努める。</t>
    <rPh sb="0" eb="1">
      <t>カク</t>
    </rPh>
    <rPh sb="1" eb="3">
      <t>スイドウ</t>
    </rPh>
    <rPh sb="3" eb="5">
      <t>シセツ</t>
    </rPh>
    <rPh sb="6" eb="8">
      <t>カンキョ</t>
    </rPh>
    <rPh sb="9" eb="12">
      <t>ケイカクテキ</t>
    </rPh>
    <rPh sb="13" eb="15">
      <t>カイシュウ</t>
    </rPh>
    <rPh sb="15" eb="16">
      <t>オヨ</t>
    </rPh>
    <rPh sb="17" eb="18">
      <t>チョウ</t>
    </rPh>
    <rPh sb="18" eb="21">
      <t>ジュミョウカ</t>
    </rPh>
    <rPh sb="21" eb="23">
      <t>タイサク</t>
    </rPh>
    <rPh sb="24" eb="26">
      <t>ケイカク</t>
    </rPh>
    <rPh sb="27" eb="29">
      <t>ジッシ</t>
    </rPh>
    <rPh sb="33" eb="35">
      <t>ヒツヨウ</t>
    </rPh>
    <rPh sb="42" eb="44">
      <t>ジンコウ</t>
    </rPh>
    <rPh sb="44" eb="46">
      <t>ゲンショウ</t>
    </rPh>
    <rPh sb="49" eb="51">
      <t>スイドウ</t>
    </rPh>
    <rPh sb="51" eb="53">
      <t>リョウキン</t>
    </rPh>
    <rPh sb="54" eb="56">
      <t>ゲンシュウ</t>
    </rPh>
    <rPh sb="57" eb="58">
      <t>オオ</t>
    </rPh>
    <rPh sb="60" eb="62">
      <t>カダイ</t>
    </rPh>
    <rPh sb="72" eb="75">
      <t>シヨウリョウ</t>
    </rPh>
    <rPh sb="76" eb="78">
      <t>ミナオ</t>
    </rPh>
    <rPh sb="79" eb="80">
      <t>トウ</t>
    </rPh>
    <rPh sb="81" eb="83">
      <t>シヤ</t>
    </rPh>
    <rPh sb="84" eb="85">
      <t>イ</t>
    </rPh>
    <rPh sb="87" eb="89">
      <t>アンテイ</t>
    </rPh>
    <rPh sb="91" eb="93">
      <t>ジギョウ</t>
    </rPh>
    <rPh sb="93" eb="95">
      <t>ウンエイ</t>
    </rPh>
    <rPh sb="102" eb="103">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</si>
</sst>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1DCF-48F6-B5D7-8FA7B3E9A6E7}"/>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c:v>
                </c:pt>
                <c:pt idx="3">
                  <c:v>0</c:v>
                </c:pt>
                <c:pt idx="4">
                  <c:v>0.25</c:v>
                </c:pt>
              </c:numCache>
            </c:numRef>
          </c:val>
          <c:smooth val="0"/>
          <c:extLst>
            <c:ext xmlns:c16="http://schemas.microsoft.com/office/drawing/2014/chart" uri="{C3380CC4-5D6E-409C-BE32-E72D297353CC}">
              <c16:uniqueId val="{00000001-1DCF-48F6-B5D7-8FA7B3E9A6E7}"/>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0</c:v>
                </c:pt>
                <c:pt idx="4">
                  <c:v>103.19</c:v>
                </c:pt>
              </c:numCache>
            </c:numRef>
          </c:val>
          <c:extLst>
            <c:ext xmlns:c16="http://schemas.microsoft.com/office/drawing/2014/chart" uri="{C3380CC4-5D6E-409C-BE32-E72D297353CC}">
              <c16:uniqueId val="{00000000-C2B2-4BF7-BC5D-9B5D9B6C87CF}"/>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0</c:v>
                </c:pt>
                <c:pt idx="3">
                  <c:v>0</c:v>
                </c:pt>
                <c:pt idx="4">
                  <c:v>102.26</c:v>
                </c:pt>
              </c:numCache>
            </c:numRef>
          </c:val>
          <c:smooth val="0"/>
          <c:extLst>
            <c:ext xmlns:c16="http://schemas.microsoft.com/office/drawing/2014/chart" uri="{C3380CC4-5D6E-409C-BE32-E72D297353CC}">
              <c16:uniqueId val="{00000001-C2B2-4BF7-BC5D-9B5D9B6C87CF}"/>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0</c:v>
                </c:pt>
                <c:pt idx="4">
                  <c:v>48.8</c:v>
                </c:pt>
              </c:numCache>
            </c:numRef>
          </c:val>
          <c:extLst>
            <c:ext xmlns:c16="http://schemas.microsoft.com/office/drawing/2014/chart" uri="{C3380CC4-5D6E-409C-BE32-E72D297353CC}">
              <c16:uniqueId val="{00000000-5844-48D3-AA6E-D4B6CF187F8F}"/>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0</c:v>
                </c:pt>
                <c:pt idx="3">
                  <c:v>0</c:v>
                </c:pt>
                <c:pt idx="4">
                  <c:v>28.04</c:v>
                </c:pt>
              </c:numCache>
            </c:numRef>
          </c:val>
          <c:smooth val="0"/>
          <c:extLst>
            <c:ext xmlns:c16="http://schemas.microsoft.com/office/drawing/2014/chart" uri="{C3380CC4-5D6E-409C-BE32-E72D297353CC}">
              <c16:uniqueId val="{00000001-5844-48D3-AA6E-D4B6CF187F8F}"/>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c:v>99.93</c:v>
                </c:pt>
              </c:numCache>
            </c:numRef>
          </c:val>
          <c:extLst>
            <c:ext xmlns:c16="http://schemas.microsoft.com/office/drawing/2014/chart" uri="{C3380CC4-5D6E-409C-BE32-E72D297353CC}">
              <c16:uniqueId val="{00000000-C8FA-40E2-8455-0D4B9431FB13}"/>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0</c:v>
                </c:pt>
                <c:pt idx="3">
                  <c:v>0</c:v>
                </c:pt>
                <c:pt idx="4">
                  <c:v>11.15</c:v>
                </c:pt>
              </c:numCache>
            </c:numRef>
          </c:val>
          <c:smooth val="0"/>
          <c:extLst>
            <c:ext xmlns:c16="http://schemas.microsoft.com/office/drawing/2014/chart" uri="{C3380CC4-5D6E-409C-BE32-E72D297353CC}">
              <c16:uniqueId val="{00000001-C8FA-40E2-8455-0D4B9431FB13}"/>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542E-4493-884B-AB3E9A116EA1}"/>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0</c:v>
                </c:pt>
                <c:pt idx="4">
                  <c:v>82.37</c:v>
                </c:pt>
              </c:numCache>
            </c:numRef>
          </c:val>
          <c:smooth val="0"/>
          <c:extLst>
            <c:ext xmlns:c16="http://schemas.microsoft.com/office/drawing/2014/chart" uri="{C3380CC4-5D6E-409C-BE32-E72D297353CC}">
              <c16:uniqueId val="{00000001-542E-4493-884B-AB3E9A116EA1}"/>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0</c:v>
                </c:pt>
                <c:pt idx="4">
                  <c:v>482.4</c:v>
                </c:pt>
              </c:numCache>
            </c:numRef>
          </c:val>
          <c:extLst>
            <c:ext xmlns:c16="http://schemas.microsoft.com/office/drawing/2014/chart" uri="{C3380CC4-5D6E-409C-BE32-E72D297353CC}">
              <c16:uniqueId val="{00000000-3756-4A9B-99A0-937F700C94C5}"/>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0</c:v>
                </c:pt>
                <c:pt idx="3">
                  <c:v>0</c:v>
                </c:pt>
                <c:pt idx="4">
                  <c:v>101.6</c:v>
                </c:pt>
              </c:numCache>
            </c:numRef>
          </c:val>
          <c:smooth val="0"/>
          <c:extLst>
            <c:ext xmlns:c16="http://schemas.microsoft.com/office/drawing/2014/chart" uri="{C3380CC4-5D6E-409C-BE32-E72D297353CC}">
              <c16:uniqueId val="{00000001-3756-4A9B-99A0-937F700C94C5}"/>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0</c:v>
                </c:pt>
                <c:pt idx="4">
                  <c:v>1686.37</c:v>
                </c:pt>
              </c:numCache>
            </c:numRef>
          </c:val>
          <c:extLst>
            <c:ext xmlns:c16="http://schemas.microsoft.com/office/drawing/2014/chart" uri="{C3380CC4-5D6E-409C-BE32-E72D297353CC}">
              <c16:uniqueId val="{00000000-3A85-4CE0-951F-A33880A5E1A2}"/>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0</c:v>
                </c:pt>
                <c:pt idx="3">
                  <c:v>0</c:v>
                </c:pt>
                <c:pt idx="4">
                  <c:v>1398.03</c:v>
                </c:pt>
              </c:numCache>
            </c:numRef>
          </c:val>
          <c:smooth val="0"/>
          <c:extLst>
            <c:ext xmlns:c16="http://schemas.microsoft.com/office/drawing/2014/chart" uri="{C3380CC4-5D6E-409C-BE32-E72D297353CC}">
              <c16:uniqueId val="{00000001-3A85-4CE0-951F-A33880A5E1A2}"/>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0</c:v>
                </c:pt>
                <c:pt idx="4">
                  <c:v>66.59</c:v>
                </c:pt>
              </c:numCache>
            </c:numRef>
          </c:val>
          <c:extLst>
            <c:ext xmlns:c16="http://schemas.microsoft.com/office/drawing/2014/chart" uri="{C3380CC4-5D6E-409C-BE32-E72D297353CC}">
              <c16:uniqueId val="{00000000-5F3F-4052-B71C-A8746B106602}"/>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0</c:v>
                </c:pt>
                <c:pt idx="3">
                  <c:v>0</c:v>
                </c:pt>
                <c:pt idx="4">
                  <c:v>39.15</c:v>
                </c:pt>
              </c:numCache>
            </c:numRef>
          </c:val>
          <c:smooth val="0"/>
          <c:extLst>
            <c:ext xmlns:c16="http://schemas.microsoft.com/office/drawing/2014/chart" uri="{C3380CC4-5D6E-409C-BE32-E72D297353CC}">
              <c16:uniqueId val="{00000001-5F3F-4052-B71C-A8746B106602}"/>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0</c:v>
                </c:pt>
                <c:pt idx="4">
                  <c:v>185.83</c:v>
                </c:pt>
              </c:numCache>
            </c:numRef>
          </c:val>
          <c:extLst>
            <c:ext xmlns:c16="http://schemas.microsoft.com/office/drawing/2014/chart" uri="{C3380CC4-5D6E-409C-BE32-E72D297353CC}">
              <c16:uniqueId val="{00000000-CCE9-4E9D-85A5-06D85CC5D248}"/>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0</c:v>
                </c:pt>
                <c:pt idx="3">
                  <c:v>0</c:v>
                </c:pt>
                <c:pt idx="4">
                  <c:v>392.81</c:v>
                </c:pt>
              </c:numCache>
            </c:numRef>
          </c:val>
          <c:smooth val="0"/>
          <c:extLst>
            <c:ext xmlns:c16="http://schemas.microsoft.com/office/drawing/2014/chart" uri="{C3380CC4-5D6E-409C-BE32-E72D297353CC}">
              <c16:uniqueId val="{00000001-CCE9-4E9D-85A5-06D85CC5D248}"/>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0</c:v>
                </c:pt>
                <c:pt idx="4">
                  <c:v>79.81</c:v>
                </c:pt>
              </c:numCache>
            </c:numRef>
          </c:val>
          <c:extLst>
            <c:ext xmlns:c16="http://schemas.microsoft.com/office/drawing/2014/chart" uri="{C3380CC4-5D6E-409C-BE32-E72D297353CC}">
              <c16:uniqueId val="{00000000-16BD-4B7F-9467-E665E8B40BAC}"/>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0</c:v>
                </c:pt>
                <c:pt idx="3">
                  <c:v>0</c:v>
                </c:pt>
                <c:pt idx="4">
                  <c:v>29.19</c:v>
                </c:pt>
              </c:numCache>
            </c:numRef>
          </c:val>
          <c:smooth val="0"/>
          <c:extLst>
            <c:ext xmlns:c16="http://schemas.microsoft.com/office/drawing/2014/chart" uri="{C3380CC4-5D6E-409C-BE32-E72D297353CC}">
              <c16:uniqueId val="{00000001-16BD-4B7F-9467-E665E8B40BAC}"/>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0</c:v>
                </c:pt>
                <c:pt idx="4">
                  <c:v>53.38</c:v>
                </c:pt>
              </c:numCache>
            </c:numRef>
          </c:val>
          <c:extLst>
            <c:ext xmlns:c16="http://schemas.microsoft.com/office/drawing/2014/chart" uri="{C3380CC4-5D6E-409C-BE32-E72D297353CC}">
              <c16:uniqueId val="{00000000-CAF1-4EA1-B699-49A9C7B81BE7}"/>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0</c:v>
                </c:pt>
                <c:pt idx="3">
                  <c:v>0</c:v>
                </c:pt>
                <c:pt idx="4">
                  <c:v>66.040000000000006</c:v>
                </c:pt>
              </c:numCache>
            </c:numRef>
          </c:val>
          <c:smooth val="0"/>
          <c:extLst>
            <c:ext xmlns:c16="http://schemas.microsoft.com/office/drawing/2014/chart" uri="{C3380CC4-5D6E-409C-BE32-E72D297353CC}">
              <c16:uniqueId val="{00000001-CAF1-4EA1-B699-49A9C7B81BE7}"/>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【285.60】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【35.50】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V43" zoomScale="80" zoomScaleNormal="80" workbookViewId="0">
      <selection activeCell="BL86" sqref="BL8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奈良県　天川村</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簡易水道事業</v>
      </c>
      <c r="Q8" s="43"/>
      <c r="R8" s="43"/>
      <c r="S8" s="43"/>
      <c r="T8" s="43"/>
      <c r="U8" s="43"/>
      <c r="V8" s="43"/>
      <c r="W8" s="43" t="str">
        <f>データ!$L$6</f>
        <v>C4</v>
      </c>
      <c r="X8" s="43"/>
      <c r="Y8" s="43"/>
      <c r="Z8" s="43"/>
      <c r="AA8" s="43"/>
      <c r="AB8" s="43"/>
      <c r="AC8" s="43"/>
      <c r="AD8" s="43" t="str">
        <f>データ!$M$6</f>
        <v>非設置</v>
      </c>
      <c r="AE8" s="43"/>
      <c r="AF8" s="43"/>
      <c r="AG8" s="43"/>
      <c r="AH8" s="43"/>
      <c r="AI8" s="43"/>
      <c r="AJ8" s="43"/>
      <c r="AK8" s="2"/>
      <c r="AL8" s="44">
        <f>データ!$R$6</f>
        <v>1194</v>
      </c>
      <c r="AM8" s="44"/>
      <c r="AN8" s="44"/>
      <c r="AO8" s="44"/>
      <c r="AP8" s="44"/>
      <c r="AQ8" s="44"/>
      <c r="AR8" s="44"/>
      <c r="AS8" s="44"/>
      <c r="AT8" s="45">
        <f>データ!$S$6</f>
        <v>175.66</v>
      </c>
      <c r="AU8" s="46"/>
      <c r="AV8" s="46"/>
      <c r="AW8" s="46"/>
      <c r="AX8" s="46"/>
      <c r="AY8" s="46"/>
      <c r="AZ8" s="46"/>
      <c r="BA8" s="46"/>
      <c r="BB8" s="47">
        <f>データ!$T$6</f>
        <v>6.8</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61.68</v>
      </c>
      <c r="J10" s="46"/>
      <c r="K10" s="46"/>
      <c r="L10" s="46"/>
      <c r="M10" s="46"/>
      <c r="N10" s="46"/>
      <c r="O10" s="80"/>
      <c r="P10" s="47">
        <f>データ!$P$6</f>
        <v>79.98</v>
      </c>
      <c r="Q10" s="47"/>
      <c r="R10" s="47"/>
      <c r="S10" s="47"/>
      <c r="T10" s="47"/>
      <c r="U10" s="47"/>
      <c r="V10" s="47"/>
      <c r="W10" s="44">
        <f>データ!$Q$6</f>
        <v>2310</v>
      </c>
      <c r="X10" s="44"/>
      <c r="Y10" s="44"/>
      <c r="Z10" s="44"/>
      <c r="AA10" s="44"/>
      <c r="AB10" s="44"/>
      <c r="AC10" s="44"/>
      <c r="AD10" s="2"/>
      <c r="AE10" s="2"/>
      <c r="AF10" s="2"/>
      <c r="AG10" s="2"/>
      <c r="AH10" s="2"/>
      <c r="AI10" s="2"/>
      <c r="AJ10" s="2"/>
      <c r="AK10" s="2"/>
      <c r="AL10" s="44">
        <f>データ!$U$6</f>
        <v>947</v>
      </c>
      <c r="AM10" s="44"/>
      <c r="AN10" s="44"/>
      <c r="AO10" s="44"/>
      <c r="AP10" s="44"/>
      <c r="AQ10" s="44"/>
      <c r="AR10" s="44"/>
      <c r="AS10" s="44"/>
      <c r="AT10" s="45">
        <f>データ!$V$6</f>
        <v>14.91</v>
      </c>
      <c r="AU10" s="46"/>
      <c r="AV10" s="46"/>
      <c r="AW10" s="46"/>
      <c r="AX10" s="46"/>
      <c r="AY10" s="46"/>
      <c r="AZ10" s="46"/>
      <c r="BA10" s="46"/>
      <c r="BB10" s="47">
        <f>データ!$W$6</f>
        <v>63.51</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109</v>
      </c>
      <c r="BM16" s="57"/>
      <c r="BN16" s="57"/>
      <c r="BO16" s="57"/>
      <c r="BP16" s="57"/>
      <c r="BQ16" s="57"/>
      <c r="BR16" s="57"/>
      <c r="BS16" s="57"/>
      <c r="BT16" s="57"/>
      <c r="BU16" s="57"/>
      <c r="BV16" s="57"/>
      <c r="BW16" s="57"/>
      <c r="BX16" s="57"/>
      <c r="BY16" s="57"/>
      <c r="BZ16" s="5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110</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111</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【102.02】</v>
      </c>
      <c r="F85" s="13" t="str">
        <f>データ!AS6</f>
        <v>【26.96】</v>
      </c>
      <c r="G85" s="13" t="str">
        <f>データ!BD6</f>
        <v>【142.39】</v>
      </c>
      <c r="H85" s="13" t="str">
        <f>データ!BO6</f>
        <v>【1,043.36】</v>
      </c>
      <c r="I85" s="13" t="str">
        <f>データ!BZ6</f>
        <v>【56.19】</v>
      </c>
      <c r="J85" s="13" t="str">
        <f>データ!CK6</f>
        <v>【285.60】</v>
      </c>
      <c r="K85" s="13" t="str">
        <f>データ!CV6</f>
        <v>【48.33】</v>
      </c>
      <c r="L85" s="13" t="str">
        <f>データ!DG6</f>
        <v>【70.34】</v>
      </c>
      <c r="M85" s="13" t="str">
        <f>データ!DR6</f>
        <v>【35.50】</v>
      </c>
      <c r="N85" s="13" t="str">
        <f>データ!EC6</f>
        <v>【16.16】</v>
      </c>
      <c r="O85" s="13" t="str">
        <f>データ!EN6</f>
        <v>【0.28】</v>
      </c>
    </row>
  </sheetData>
  <sheetProtection algorithmName="SHA-512" hashValue="TEM2YLb1UUEiQ+LW7E6bGxSQr0xEGIAAEaagK96q+C2o34ppVQlE/RabUbT2tflTwCfz66TR/g103Vr+SNAlpQ==" saltValue="bCd6Vl/AeHIHJ3of66G9Hg=="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294462</v>
      </c>
      <c r="D6" s="20">
        <f t="shared" si="3"/>
        <v>46</v>
      </c>
      <c r="E6" s="20">
        <f t="shared" si="3"/>
        <v>1</v>
      </c>
      <c r="F6" s="20">
        <f t="shared" si="3"/>
        <v>0</v>
      </c>
      <c r="G6" s="20">
        <f t="shared" si="3"/>
        <v>5</v>
      </c>
      <c r="H6" s="20" t="str">
        <f t="shared" si="3"/>
        <v>奈良県　天川村</v>
      </c>
      <c r="I6" s="20" t="str">
        <f t="shared" si="3"/>
        <v>法適用</v>
      </c>
      <c r="J6" s="20" t="str">
        <f t="shared" si="3"/>
        <v>水道事業</v>
      </c>
      <c r="K6" s="20" t="str">
        <f t="shared" si="3"/>
        <v>簡易水道事業</v>
      </c>
      <c r="L6" s="20" t="str">
        <f t="shared" si="3"/>
        <v>C4</v>
      </c>
      <c r="M6" s="20" t="str">
        <f t="shared" si="3"/>
        <v>非設置</v>
      </c>
      <c r="N6" s="21" t="str">
        <f t="shared" si="3"/>
        <v>-</v>
      </c>
      <c r="O6" s="21">
        <f t="shared" si="3"/>
        <v>61.68</v>
      </c>
      <c r="P6" s="21">
        <f t="shared" si="3"/>
        <v>79.98</v>
      </c>
      <c r="Q6" s="21">
        <f t="shared" si="3"/>
        <v>2310</v>
      </c>
      <c r="R6" s="21">
        <f t="shared" si="3"/>
        <v>1194</v>
      </c>
      <c r="S6" s="21">
        <f t="shared" si="3"/>
        <v>175.66</v>
      </c>
      <c r="T6" s="21">
        <f t="shared" si="3"/>
        <v>6.8</v>
      </c>
      <c r="U6" s="21">
        <f t="shared" si="3"/>
        <v>947</v>
      </c>
      <c r="V6" s="21">
        <f t="shared" si="3"/>
        <v>14.91</v>
      </c>
      <c r="W6" s="21">
        <f t="shared" si="3"/>
        <v>63.51</v>
      </c>
      <c r="X6" s="22" t="str">
        <f>IF(X7="",NA(),X7)</f>
        <v>-</v>
      </c>
      <c r="Y6" s="22" t="str">
        <f t="shared" ref="Y6:AG6" si="4">IF(Y7="",NA(),Y7)</f>
        <v>-</v>
      </c>
      <c r="Z6" s="22" t="str">
        <f t="shared" si="4"/>
        <v>-</v>
      </c>
      <c r="AA6" s="22" t="str">
        <f t="shared" si="4"/>
        <v>-</v>
      </c>
      <c r="AB6" s="22">
        <f t="shared" si="4"/>
        <v>103.19</v>
      </c>
      <c r="AC6" s="22" t="str">
        <f t="shared" si="4"/>
        <v>-</v>
      </c>
      <c r="AD6" s="22" t="str">
        <f t="shared" si="4"/>
        <v>-</v>
      </c>
      <c r="AE6" s="22" t="str">
        <f t="shared" si="4"/>
        <v>-</v>
      </c>
      <c r="AF6" s="22" t="str">
        <f t="shared" si="4"/>
        <v>-</v>
      </c>
      <c r="AG6" s="22">
        <f t="shared" si="4"/>
        <v>102.26</v>
      </c>
      <c r="AH6" s="21" t="str">
        <f>IF(AH7="","",IF(AH7="-","【-】","【"&amp;SUBSTITUTE(TEXT(AH7,"#,##0.00"),"-","△")&amp;"】"))</f>
        <v>【102.02】</v>
      </c>
      <c r="AI6" s="22" t="str">
        <f>IF(AI7="",NA(),AI7)</f>
        <v>-</v>
      </c>
      <c r="AJ6" s="22" t="str">
        <f t="shared" ref="AJ6:AR6" si="5">IF(AJ7="",NA(),AJ7)</f>
        <v>-</v>
      </c>
      <c r="AK6" s="22" t="str">
        <f t="shared" si="5"/>
        <v>-</v>
      </c>
      <c r="AL6" s="22" t="str">
        <f t="shared" si="5"/>
        <v>-</v>
      </c>
      <c r="AM6" s="21">
        <f t="shared" si="5"/>
        <v>0</v>
      </c>
      <c r="AN6" s="22" t="str">
        <f t="shared" si="5"/>
        <v>-</v>
      </c>
      <c r="AO6" s="22" t="str">
        <f t="shared" si="5"/>
        <v>-</v>
      </c>
      <c r="AP6" s="22" t="str">
        <f t="shared" si="5"/>
        <v>-</v>
      </c>
      <c r="AQ6" s="22" t="str">
        <f t="shared" si="5"/>
        <v>-</v>
      </c>
      <c r="AR6" s="22">
        <f t="shared" si="5"/>
        <v>82.37</v>
      </c>
      <c r="AS6" s="21" t="str">
        <f>IF(AS7="","",IF(AS7="-","【-】","【"&amp;SUBSTITUTE(TEXT(AS7,"#,##0.00"),"-","△")&amp;"】"))</f>
        <v>【26.96】</v>
      </c>
      <c r="AT6" s="22" t="str">
        <f>IF(AT7="",NA(),AT7)</f>
        <v>-</v>
      </c>
      <c r="AU6" s="22" t="str">
        <f t="shared" ref="AU6:BC6" si="6">IF(AU7="",NA(),AU7)</f>
        <v>-</v>
      </c>
      <c r="AV6" s="22" t="str">
        <f t="shared" si="6"/>
        <v>-</v>
      </c>
      <c r="AW6" s="22" t="str">
        <f t="shared" si="6"/>
        <v>-</v>
      </c>
      <c r="AX6" s="22">
        <f t="shared" si="6"/>
        <v>482.4</v>
      </c>
      <c r="AY6" s="22" t="str">
        <f t="shared" si="6"/>
        <v>-</v>
      </c>
      <c r="AZ6" s="22" t="str">
        <f t="shared" si="6"/>
        <v>-</v>
      </c>
      <c r="BA6" s="22" t="str">
        <f t="shared" si="6"/>
        <v>-</v>
      </c>
      <c r="BB6" s="22" t="str">
        <f t="shared" si="6"/>
        <v>-</v>
      </c>
      <c r="BC6" s="22">
        <f t="shared" si="6"/>
        <v>101.6</v>
      </c>
      <c r="BD6" s="21" t="str">
        <f>IF(BD7="","",IF(BD7="-","【-】","【"&amp;SUBSTITUTE(TEXT(BD7,"#,##0.00"),"-","△")&amp;"】"))</f>
        <v>【142.39】</v>
      </c>
      <c r="BE6" s="22" t="str">
        <f>IF(BE7="",NA(),BE7)</f>
        <v>-</v>
      </c>
      <c r="BF6" s="22" t="str">
        <f t="shared" ref="BF6:BN6" si="7">IF(BF7="",NA(),BF7)</f>
        <v>-</v>
      </c>
      <c r="BG6" s="22" t="str">
        <f t="shared" si="7"/>
        <v>-</v>
      </c>
      <c r="BH6" s="22" t="str">
        <f t="shared" si="7"/>
        <v>-</v>
      </c>
      <c r="BI6" s="22">
        <f t="shared" si="7"/>
        <v>1686.37</v>
      </c>
      <c r="BJ6" s="22" t="str">
        <f t="shared" si="7"/>
        <v>-</v>
      </c>
      <c r="BK6" s="22" t="str">
        <f t="shared" si="7"/>
        <v>-</v>
      </c>
      <c r="BL6" s="22" t="str">
        <f t="shared" si="7"/>
        <v>-</v>
      </c>
      <c r="BM6" s="22" t="str">
        <f t="shared" si="7"/>
        <v>-</v>
      </c>
      <c r="BN6" s="22">
        <f t="shared" si="7"/>
        <v>1398.03</v>
      </c>
      <c r="BO6" s="21" t="str">
        <f>IF(BO7="","",IF(BO7="-","【-】","【"&amp;SUBSTITUTE(TEXT(BO7,"#,##0.00"),"-","△")&amp;"】"))</f>
        <v>【1,043.36】</v>
      </c>
      <c r="BP6" s="22" t="str">
        <f>IF(BP7="",NA(),BP7)</f>
        <v>-</v>
      </c>
      <c r="BQ6" s="22" t="str">
        <f t="shared" ref="BQ6:BY6" si="8">IF(BQ7="",NA(),BQ7)</f>
        <v>-</v>
      </c>
      <c r="BR6" s="22" t="str">
        <f t="shared" si="8"/>
        <v>-</v>
      </c>
      <c r="BS6" s="22" t="str">
        <f t="shared" si="8"/>
        <v>-</v>
      </c>
      <c r="BT6" s="22">
        <f t="shared" si="8"/>
        <v>66.59</v>
      </c>
      <c r="BU6" s="22" t="str">
        <f t="shared" si="8"/>
        <v>-</v>
      </c>
      <c r="BV6" s="22" t="str">
        <f t="shared" si="8"/>
        <v>-</v>
      </c>
      <c r="BW6" s="22" t="str">
        <f t="shared" si="8"/>
        <v>-</v>
      </c>
      <c r="BX6" s="22" t="str">
        <f t="shared" si="8"/>
        <v>-</v>
      </c>
      <c r="BY6" s="22">
        <f t="shared" si="8"/>
        <v>39.15</v>
      </c>
      <c r="BZ6" s="21" t="str">
        <f>IF(BZ7="","",IF(BZ7="-","【-】","【"&amp;SUBSTITUTE(TEXT(BZ7,"#,##0.00"),"-","△")&amp;"】"))</f>
        <v>【56.19】</v>
      </c>
      <c r="CA6" s="22" t="str">
        <f>IF(CA7="",NA(),CA7)</f>
        <v>-</v>
      </c>
      <c r="CB6" s="22" t="str">
        <f t="shared" ref="CB6:CJ6" si="9">IF(CB7="",NA(),CB7)</f>
        <v>-</v>
      </c>
      <c r="CC6" s="22" t="str">
        <f t="shared" si="9"/>
        <v>-</v>
      </c>
      <c r="CD6" s="22" t="str">
        <f t="shared" si="9"/>
        <v>-</v>
      </c>
      <c r="CE6" s="22">
        <f t="shared" si="9"/>
        <v>185.83</v>
      </c>
      <c r="CF6" s="22" t="str">
        <f t="shared" si="9"/>
        <v>-</v>
      </c>
      <c r="CG6" s="22" t="str">
        <f t="shared" si="9"/>
        <v>-</v>
      </c>
      <c r="CH6" s="22" t="str">
        <f t="shared" si="9"/>
        <v>-</v>
      </c>
      <c r="CI6" s="22" t="str">
        <f t="shared" si="9"/>
        <v>-</v>
      </c>
      <c r="CJ6" s="22">
        <f t="shared" si="9"/>
        <v>392.81</v>
      </c>
      <c r="CK6" s="21" t="str">
        <f>IF(CK7="","",IF(CK7="-","【-】","【"&amp;SUBSTITUTE(TEXT(CK7,"#,##0.00"),"-","△")&amp;"】"))</f>
        <v>【285.60】</v>
      </c>
      <c r="CL6" s="22" t="str">
        <f>IF(CL7="",NA(),CL7)</f>
        <v>-</v>
      </c>
      <c r="CM6" s="22" t="str">
        <f t="shared" ref="CM6:CU6" si="10">IF(CM7="",NA(),CM7)</f>
        <v>-</v>
      </c>
      <c r="CN6" s="22" t="str">
        <f t="shared" si="10"/>
        <v>-</v>
      </c>
      <c r="CO6" s="22" t="str">
        <f t="shared" si="10"/>
        <v>-</v>
      </c>
      <c r="CP6" s="22">
        <f t="shared" si="10"/>
        <v>79.81</v>
      </c>
      <c r="CQ6" s="22" t="str">
        <f t="shared" si="10"/>
        <v>-</v>
      </c>
      <c r="CR6" s="22" t="str">
        <f t="shared" si="10"/>
        <v>-</v>
      </c>
      <c r="CS6" s="22" t="str">
        <f t="shared" si="10"/>
        <v>-</v>
      </c>
      <c r="CT6" s="22" t="str">
        <f t="shared" si="10"/>
        <v>-</v>
      </c>
      <c r="CU6" s="22">
        <f t="shared" si="10"/>
        <v>29.19</v>
      </c>
      <c r="CV6" s="21" t="str">
        <f>IF(CV7="","",IF(CV7="-","【-】","【"&amp;SUBSTITUTE(TEXT(CV7,"#,##0.00"),"-","△")&amp;"】"))</f>
        <v>【48.33】</v>
      </c>
      <c r="CW6" s="22" t="str">
        <f>IF(CW7="",NA(),CW7)</f>
        <v>-</v>
      </c>
      <c r="CX6" s="22" t="str">
        <f t="shared" ref="CX6:DF6" si="11">IF(CX7="",NA(),CX7)</f>
        <v>-</v>
      </c>
      <c r="CY6" s="22" t="str">
        <f t="shared" si="11"/>
        <v>-</v>
      </c>
      <c r="CZ6" s="22" t="str">
        <f t="shared" si="11"/>
        <v>-</v>
      </c>
      <c r="DA6" s="22">
        <f t="shared" si="11"/>
        <v>53.38</v>
      </c>
      <c r="DB6" s="22" t="str">
        <f t="shared" si="11"/>
        <v>-</v>
      </c>
      <c r="DC6" s="22" t="str">
        <f t="shared" si="11"/>
        <v>-</v>
      </c>
      <c r="DD6" s="22" t="str">
        <f t="shared" si="11"/>
        <v>-</v>
      </c>
      <c r="DE6" s="22" t="str">
        <f t="shared" si="11"/>
        <v>-</v>
      </c>
      <c r="DF6" s="22">
        <f t="shared" si="11"/>
        <v>66.040000000000006</v>
      </c>
      <c r="DG6" s="21" t="str">
        <f>IF(DG7="","",IF(DG7="-","【-】","【"&amp;SUBSTITUTE(TEXT(DG7,"#,##0.00"),"-","△")&amp;"】"))</f>
        <v>【70.34】</v>
      </c>
      <c r="DH6" s="22" t="str">
        <f>IF(DH7="",NA(),DH7)</f>
        <v>-</v>
      </c>
      <c r="DI6" s="22" t="str">
        <f t="shared" ref="DI6:DQ6" si="12">IF(DI7="",NA(),DI7)</f>
        <v>-</v>
      </c>
      <c r="DJ6" s="22" t="str">
        <f t="shared" si="12"/>
        <v>-</v>
      </c>
      <c r="DK6" s="22" t="str">
        <f t="shared" si="12"/>
        <v>-</v>
      </c>
      <c r="DL6" s="22">
        <f t="shared" si="12"/>
        <v>48.8</v>
      </c>
      <c r="DM6" s="22" t="str">
        <f t="shared" si="12"/>
        <v>-</v>
      </c>
      <c r="DN6" s="22" t="str">
        <f t="shared" si="12"/>
        <v>-</v>
      </c>
      <c r="DO6" s="22" t="str">
        <f t="shared" si="12"/>
        <v>-</v>
      </c>
      <c r="DP6" s="22" t="str">
        <f t="shared" si="12"/>
        <v>-</v>
      </c>
      <c r="DQ6" s="22">
        <f t="shared" si="12"/>
        <v>28.04</v>
      </c>
      <c r="DR6" s="21" t="str">
        <f>IF(DR7="","",IF(DR7="-","【-】","【"&amp;SUBSTITUTE(TEXT(DR7,"#,##0.00"),"-","△")&amp;"】"))</f>
        <v>【35.50】</v>
      </c>
      <c r="DS6" s="22" t="str">
        <f>IF(DS7="",NA(),DS7)</f>
        <v>-</v>
      </c>
      <c r="DT6" s="22" t="str">
        <f t="shared" ref="DT6:EB6" si="13">IF(DT7="",NA(),DT7)</f>
        <v>-</v>
      </c>
      <c r="DU6" s="22" t="str">
        <f t="shared" si="13"/>
        <v>-</v>
      </c>
      <c r="DV6" s="22" t="str">
        <f t="shared" si="13"/>
        <v>-</v>
      </c>
      <c r="DW6" s="22">
        <f t="shared" si="13"/>
        <v>99.93</v>
      </c>
      <c r="DX6" s="22" t="str">
        <f t="shared" si="13"/>
        <v>-</v>
      </c>
      <c r="DY6" s="22" t="str">
        <f t="shared" si="13"/>
        <v>-</v>
      </c>
      <c r="DZ6" s="22" t="str">
        <f t="shared" si="13"/>
        <v>-</v>
      </c>
      <c r="EA6" s="22" t="str">
        <f t="shared" si="13"/>
        <v>-</v>
      </c>
      <c r="EB6" s="22">
        <f t="shared" si="13"/>
        <v>11.15</v>
      </c>
      <c r="EC6" s="21" t="str">
        <f>IF(EC7="","",IF(EC7="-","【-】","【"&amp;SUBSTITUTE(TEXT(EC7,"#,##0.00"),"-","△")&amp;"】"))</f>
        <v>【16.16】</v>
      </c>
      <c r="ED6" s="22" t="str">
        <f>IF(ED7="",NA(),ED7)</f>
        <v>-</v>
      </c>
      <c r="EE6" s="22" t="str">
        <f t="shared" ref="EE6:EM6" si="14">IF(EE7="",NA(),EE7)</f>
        <v>-</v>
      </c>
      <c r="EF6" s="22" t="str">
        <f t="shared" si="14"/>
        <v>-</v>
      </c>
      <c r="EG6" s="22" t="str">
        <f t="shared" si="14"/>
        <v>-</v>
      </c>
      <c r="EH6" s="21">
        <f t="shared" si="14"/>
        <v>0</v>
      </c>
      <c r="EI6" s="22" t="str">
        <f t="shared" si="14"/>
        <v>-</v>
      </c>
      <c r="EJ6" s="22" t="str">
        <f t="shared" si="14"/>
        <v>-</v>
      </c>
      <c r="EK6" s="22" t="str">
        <f t="shared" si="14"/>
        <v>-</v>
      </c>
      <c r="EL6" s="22" t="str">
        <f t="shared" si="14"/>
        <v>-</v>
      </c>
      <c r="EM6" s="22">
        <f t="shared" si="14"/>
        <v>0.25</v>
      </c>
      <c r="EN6" s="21" t="str">
        <f>IF(EN7="","",IF(EN7="-","【-】","【"&amp;SUBSTITUTE(TEXT(EN7,"#,##0.00"),"-","△")&amp;"】"))</f>
        <v>【0.28】</v>
      </c>
    </row>
    <row r="7" spans="1:144" s="23" customFormat="1" x14ac:dyDescent="0.15">
      <c r="A7" s="15"/>
      <c r="B7" s="24">
        <v>2024</v>
      </c>
      <c r="C7" s="24">
        <v>294462</v>
      </c>
      <c r="D7" s="24">
        <v>46</v>
      </c>
      <c r="E7" s="24">
        <v>1</v>
      </c>
      <c r="F7" s="24">
        <v>0</v>
      </c>
      <c r="G7" s="24">
        <v>5</v>
      </c>
      <c r="H7" s="24" t="s">
        <v>93</v>
      </c>
      <c r="I7" s="24" t="s">
        <v>94</v>
      </c>
      <c r="J7" s="24" t="s">
        <v>95</v>
      </c>
      <c r="K7" s="24" t="s">
        <v>96</v>
      </c>
      <c r="L7" s="24" t="s">
        <v>97</v>
      </c>
      <c r="M7" s="24" t="s">
        <v>98</v>
      </c>
      <c r="N7" s="25" t="s">
        <v>99</v>
      </c>
      <c r="O7" s="25">
        <v>61.68</v>
      </c>
      <c r="P7" s="25">
        <v>79.98</v>
      </c>
      <c r="Q7" s="25">
        <v>2310</v>
      </c>
      <c r="R7" s="25">
        <v>1194</v>
      </c>
      <c r="S7" s="25">
        <v>175.66</v>
      </c>
      <c r="T7" s="25">
        <v>6.8</v>
      </c>
      <c r="U7" s="25">
        <v>947</v>
      </c>
      <c r="V7" s="25">
        <v>14.91</v>
      </c>
      <c r="W7" s="25">
        <v>63.51</v>
      </c>
      <c r="X7" s="25" t="s">
        <v>99</v>
      </c>
      <c r="Y7" s="25" t="s">
        <v>99</v>
      </c>
      <c r="Z7" s="25" t="s">
        <v>99</v>
      </c>
      <c r="AA7" s="25" t="s">
        <v>99</v>
      </c>
      <c r="AB7" s="25">
        <v>103.19</v>
      </c>
      <c r="AC7" s="25" t="s">
        <v>99</v>
      </c>
      <c r="AD7" s="25" t="s">
        <v>99</v>
      </c>
      <c r="AE7" s="25" t="s">
        <v>99</v>
      </c>
      <c r="AF7" s="25" t="s">
        <v>99</v>
      </c>
      <c r="AG7" s="25">
        <v>102.26</v>
      </c>
      <c r="AH7" s="25">
        <v>102.02</v>
      </c>
      <c r="AI7" s="25" t="s">
        <v>99</v>
      </c>
      <c r="AJ7" s="25" t="s">
        <v>99</v>
      </c>
      <c r="AK7" s="25" t="s">
        <v>99</v>
      </c>
      <c r="AL7" s="25" t="s">
        <v>99</v>
      </c>
      <c r="AM7" s="25">
        <v>0</v>
      </c>
      <c r="AN7" s="25" t="s">
        <v>99</v>
      </c>
      <c r="AO7" s="25" t="s">
        <v>99</v>
      </c>
      <c r="AP7" s="25" t="s">
        <v>99</v>
      </c>
      <c r="AQ7" s="25" t="s">
        <v>99</v>
      </c>
      <c r="AR7" s="25">
        <v>82.37</v>
      </c>
      <c r="AS7" s="25">
        <v>26.96</v>
      </c>
      <c r="AT7" s="25" t="s">
        <v>99</v>
      </c>
      <c r="AU7" s="25" t="s">
        <v>99</v>
      </c>
      <c r="AV7" s="25" t="s">
        <v>99</v>
      </c>
      <c r="AW7" s="25" t="s">
        <v>99</v>
      </c>
      <c r="AX7" s="25">
        <v>482.4</v>
      </c>
      <c r="AY7" s="25" t="s">
        <v>99</v>
      </c>
      <c r="AZ7" s="25" t="s">
        <v>99</v>
      </c>
      <c r="BA7" s="25" t="s">
        <v>99</v>
      </c>
      <c r="BB7" s="25" t="s">
        <v>99</v>
      </c>
      <c r="BC7" s="25">
        <v>101.6</v>
      </c>
      <c r="BD7" s="25">
        <v>142.38999999999999</v>
      </c>
      <c r="BE7" s="25" t="s">
        <v>99</v>
      </c>
      <c r="BF7" s="25" t="s">
        <v>99</v>
      </c>
      <c r="BG7" s="25" t="s">
        <v>99</v>
      </c>
      <c r="BH7" s="25" t="s">
        <v>99</v>
      </c>
      <c r="BI7" s="25">
        <v>1686.37</v>
      </c>
      <c r="BJ7" s="25" t="s">
        <v>99</v>
      </c>
      <c r="BK7" s="25" t="s">
        <v>99</v>
      </c>
      <c r="BL7" s="25" t="s">
        <v>99</v>
      </c>
      <c r="BM7" s="25" t="s">
        <v>99</v>
      </c>
      <c r="BN7" s="25">
        <v>1398.03</v>
      </c>
      <c r="BO7" s="25">
        <v>1043.3599999999999</v>
      </c>
      <c r="BP7" s="25" t="s">
        <v>99</v>
      </c>
      <c r="BQ7" s="25" t="s">
        <v>99</v>
      </c>
      <c r="BR7" s="25" t="s">
        <v>99</v>
      </c>
      <c r="BS7" s="25" t="s">
        <v>99</v>
      </c>
      <c r="BT7" s="25">
        <v>66.59</v>
      </c>
      <c r="BU7" s="25" t="s">
        <v>99</v>
      </c>
      <c r="BV7" s="25" t="s">
        <v>99</v>
      </c>
      <c r="BW7" s="25" t="s">
        <v>99</v>
      </c>
      <c r="BX7" s="25" t="s">
        <v>99</v>
      </c>
      <c r="BY7" s="25">
        <v>39.15</v>
      </c>
      <c r="BZ7" s="25">
        <v>56.19</v>
      </c>
      <c r="CA7" s="25" t="s">
        <v>99</v>
      </c>
      <c r="CB7" s="25" t="s">
        <v>99</v>
      </c>
      <c r="CC7" s="25" t="s">
        <v>99</v>
      </c>
      <c r="CD7" s="25" t="s">
        <v>99</v>
      </c>
      <c r="CE7" s="25">
        <v>185.83</v>
      </c>
      <c r="CF7" s="25" t="s">
        <v>99</v>
      </c>
      <c r="CG7" s="25" t="s">
        <v>99</v>
      </c>
      <c r="CH7" s="25" t="s">
        <v>99</v>
      </c>
      <c r="CI7" s="25" t="s">
        <v>99</v>
      </c>
      <c r="CJ7" s="25">
        <v>392.81</v>
      </c>
      <c r="CK7" s="25">
        <v>285.60000000000002</v>
      </c>
      <c r="CL7" s="25" t="s">
        <v>99</v>
      </c>
      <c r="CM7" s="25" t="s">
        <v>99</v>
      </c>
      <c r="CN7" s="25" t="s">
        <v>99</v>
      </c>
      <c r="CO7" s="25" t="s">
        <v>99</v>
      </c>
      <c r="CP7" s="25">
        <v>79.81</v>
      </c>
      <c r="CQ7" s="25" t="s">
        <v>99</v>
      </c>
      <c r="CR7" s="25" t="s">
        <v>99</v>
      </c>
      <c r="CS7" s="25" t="s">
        <v>99</v>
      </c>
      <c r="CT7" s="25" t="s">
        <v>99</v>
      </c>
      <c r="CU7" s="25">
        <v>29.19</v>
      </c>
      <c r="CV7" s="25">
        <v>48.33</v>
      </c>
      <c r="CW7" s="25" t="s">
        <v>99</v>
      </c>
      <c r="CX7" s="25" t="s">
        <v>99</v>
      </c>
      <c r="CY7" s="25" t="s">
        <v>99</v>
      </c>
      <c r="CZ7" s="25" t="s">
        <v>99</v>
      </c>
      <c r="DA7" s="25">
        <v>53.38</v>
      </c>
      <c r="DB7" s="25" t="s">
        <v>99</v>
      </c>
      <c r="DC7" s="25" t="s">
        <v>99</v>
      </c>
      <c r="DD7" s="25" t="s">
        <v>99</v>
      </c>
      <c r="DE7" s="25" t="s">
        <v>99</v>
      </c>
      <c r="DF7" s="25">
        <v>66.040000000000006</v>
      </c>
      <c r="DG7" s="25">
        <v>70.34</v>
      </c>
      <c r="DH7" s="25" t="s">
        <v>99</v>
      </c>
      <c r="DI7" s="25" t="s">
        <v>99</v>
      </c>
      <c r="DJ7" s="25" t="s">
        <v>99</v>
      </c>
      <c r="DK7" s="25" t="s">
        <v>99</v>
      </c>
      <c r="DL7" s="25">
        <v>48.8</v>
      </c>
      <c r="DM7" s="25" t="s">
        <v>99</v>
      </c>
      <c r="DN7" s="25" t="s">
        <v>99</v>
      </c>
      <c r="DO7" s="25" t="s">
        <v>99</v>
      </c>
      <c r="DP7" s="25" t="s">
        <v>99</v>
      </c>
      <c r="DQ7" s="25">
        <v>28.04</v>
      </c>
      <c r="DR7" s="25">
        <v>35.5</v>
      </c>
      <c r="DS7" s="25" t="s">
        <v>99</v>
      </c>
      <c r="DT7" s="25" t="s">
        <v>99</v>
      </c>
      <c r="DU7" s="25" t="s">
        <v>99</v>
      </c>
      <c r="DV7" s="25" t="s">
        <v>99</v>
      </c>
      <c r="DW7" s="25">
        <v>99.93</v>
      </c>
      <c r="DX7" s="25" t="s">
        <v>99</v>
      </c>
      <c r="DY7" s="25" t="s">
        <v>99</v>
      </c>
      <c r="DZ7" s="25" t="s">
        <v>99</v>
      </c>
      <c r="EA7" s="25" t="s">
        <v>99</v>
      </c>
      <c r="EB7" s="25">
        <v>11.15</v>
      </c>
      <c r="EC7" s="25">
        <v>16.16</v>
      </c>
      <c r="ED7" s="25" t="s">
        <v>99</v>
      </c>
      <c r="EE7" s="25" t="s">
        <v>99</v>
      </c>
      <c r="EF7" s="25" t="s">
        <v>99</v>
      </c>
      <c r="EG7" s="25" t="s">
        <v>99</v>
      </c>
      <c r="EH7" s="25">
        <v>0</v>
      </c>
      <c r="EI7" s="25" t="s">
        <v>99</v>
      </c>
      <c r="EJ7" s="25" t="s">
        <v>99</v>
      </c>
      <c r="EK7" s="25" t="s">
        <v>99</v>
      </c>
      <c r="EL7" s="25" t="s">
        <v>99</v>
      </c>
      <c r="EM7" s="25">
        <v>0.25</v>
      </c>
      <c r="EN7" s="25">
        <v>0.28000000000000003</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2026-02-12T23:19:43Z</cp:lastPrinted>
  <dcterms:created xsi:type="dcterms:W3CDTF">2025-12-12T09:20:35Z</dcterms:created>
  <dcterms:modified xsi:type="dcterms:W3CDTF">2026-02-12T23:22:51Z</dcterms:modified>
  <cp:category/>
</cp:coreProperties>
</file>