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KRTJ032\Desktop\Fwd_ 【県市町村振興課：2_13（金）〆切】公営企業に係る経営比較分析表（令和6年度決算）の分析等について（依頼）\【経営比較分析表】2024_294446_46_1718\"/>
    </mc:Choice>
  </mc:AlternateContent>
  <xr:revisionPtr revIDLastSave="0" documentId="13_ncr:1_{09C5BA49-701A-4CB1-8605-D3370E503AB1}" xr6:coauthVersionLast="47" xr6:coauthVersionMax="47" xr10:uidLastSave="{00000000-0000-0000-0000-000000000000}"/>
  <workbookProtection workbookAlgorithmName="SHA-512" workbookHashValue="rNoY/pr1ski7ss0r5J4H3n/4FgCj56IBMQQzN6dNoO53g2cZbyEemPuPbe5UCcx1JcVy+V96RQMyV7k5r7I23g==" workbookSaltValue="Cg1BF0/AUM1BJxZTgOkyGA=="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W10" i="4"/>
  <c r="BB8" i="4"/>
  <c r="AD8" i="4"/>
  <c r="W8" i="4"/>
  <c r="B8" i="4"/>
  <c r="B6" i="4"/>
</calcChain>
</file>

<file path=xl/sharedStrings.xml><?xml version="1.0" encoding="utf-8"?>
<sst xmlns="http://schemas.openxmlformats.org/spreadsheetml/2006/main" count="325" uniqueCount="115">
  <si>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</si>
  <si>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</si>
  <si>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</si>
  <si>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</si>
  <si>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</si>
  <si>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</si>
  <si>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</si>
  <si>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</si>
  <si>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</si>
  <si>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</si>
  <si>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</si>
  <si>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</si>
  <si>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</si>
  <si>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</si>
  <si>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</si>
  <si>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</si>
  <si>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</si>
  <si>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</si>
  <si>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</si>
  <si>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</si>
  <si>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</si>
  <si>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</si>
  <si>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</si>
  <si>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</si>
  <si>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</si>
  <si>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</si>
  <si>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</si>
  <si>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</si>
  <si>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</si>
  <si>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</si>
  <si>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</si>
  <si>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</si>
  <si>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</si>
  <si>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</si>
  <si>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</si>
  <si>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</si>
  <si>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</si>
  <si>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</si>
  <si>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</si>
  <si>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</si>
  <si>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</si>
  <si>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</si>
  <si>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</si>
  <si>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</si>
  <si>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</si>
  <si>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</si>
  <si>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</si>
  <si>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</si>
  <si>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</si>
  <si>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</si>
  <si>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</si>
  <si>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</si>
  <si>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</si>
  <si>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</si>
  <si>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</si>
  <si>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</si>
  <si>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</si>
  <si>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</si>
  <si>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</si>
  <si>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</si>
  <si>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</si>
  <si>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</si>
  <si>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</si>
  <si>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</si>
  <si>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</si>
  <si>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</si>
  <si>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</si>
  <si>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</si>
  <si>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</si>
  <si>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</si>
  <si>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</si>
  <si>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</si>
  <si>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</si>
  <si>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</si>
  <si>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</si>
  <si>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</si>
  <si>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</si>
  <si>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</si>
  <si>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</si>
  <si>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</si>
  <si>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</si>
  <si>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</si>
  <si>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</si>
  <si>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</si>
  <si>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</si>
  <si>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</si>
  <si>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</si>
  <si>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</si>
  <si>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</si>
  <si>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</si>
  <si>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</si>
  <si>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</si>
  <si>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</si>
  <si>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</si>
  <si>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</si>
  <si>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</si>
  <si>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</si>
  <si>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</si>
  <si>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</si>
  <si>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</si>
  <si>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</si>
  <si>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</si>
  <si>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</si>
  <si>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</si>
  <si>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</si>
  <si>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</si>
  <si>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</si>
  <si>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</si>
  <si>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</si>
  <si>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</si>
  <si>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</si>
  <si>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</si>
  <si>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当村では平成10年より合併浄化槽の設置を行っており、初期に設置したものから全体的に老朽化してきており、故障したものから随時修繕を行っている。今後はより一層、修繕・更新が必要になり、そのため、維持管理費用は増加していく。　　　　　　　　　　　適正な使用方法や適正な管理の啓発を行っていく。</t>
    <phoneticPr fontId="4"/>
  </si>
  <si>
    <t>当村においては、今後も人口減少が見込まれ、高齢世帯も多いことから、休止の浄化槽も今後増加が見込まれるため使用料の増加は見込めなく、今後も一般会計からの繰入金に依存した経営状態が今後も見込まれる。経費回収率の上昇による経営状態の安定化をめざし、維持管理費用の見直し等や浄化槽の整備計画の見直し等により経営改善を図っていく。</t>
    <phoneticPr fontId="4"/>
  </si>
  <si>
    <t>現在、村民の約８２％以上が合併浄化槽を使用している。普及が一定水準まで進んだことから、近年は設置の要望が減ってきている状況である。令和６年度については、①収益的収支比率が下がった。その要因として、⑥汚水処理原価が今年度、大きく上っていることも1つの要因だろう。
⑤経費回収率は類似団体平均値と比べ低く、約７９％が一般会計繰入金に頼った経営となっている。今後、使用料の改定も検討していく必要があるが、改定を行うに当たり村民理解も難しく、今後も一般会計からの繰入に依存する経営状態になることが予想される。企業債残高は比率が高く、維持管理費用の見直し等、一層の経営の改善に取り組む必要がある。</t>
    <rPh sb="85" eb="86">
      <t>サ</t>
    </rPh>
    <rPh sb="106" eb="109">
      <t>コンネンド</t>
    </rPh>
    <rPh sb="113" eb="114">
      <t>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</si>
</sst>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586-47DD-8B33-AC443538BC2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586-47DD-8B33-AC443538BC2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96.02</c:v>
                </c:pt>
              </c:numCache>
            </c:numRef>
          </c:val>
          <c:extLst>
            <c:ext xmlns:c16="http://schemas.microsoft.com/office/drawing/2014/chart" uri="{C3380CC4-5D6E-409C-BE32-E72D297353CC}">
              <c16:uniqueId val="{00000000-6372-4DBD-9845-F2BEB337E58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6372-4DBD-9845-F2BEB337E58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9.07</c:v>
                </c:pt>
              </c:numCache>
            </c:numRef>
          </c:val>
          <c:extLst>
            <c:ext xmlns:c16="http://schemas.microsoft.com/office/drawing/2014/chart" uri="{C3380CC4-5D6E-409C-BE32-E72D297353CC}">
              <c16:uniqueId val="{00000000-5ACD-48A9-AA8B-278BF3D0E5F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5ACD-48A9-AA8B-278BF3D0E5F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1CA-46B2-95B6-28C4CE8D065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1CA-46B2-95B6-28C4CE8D065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26</c:v>
                </c:pt>
              </c:numCache>
            </c:numRef>
          </c:val>
          <c:extLst>
            <c:ext xmlns:c16="http://schemas.microsoft.com/office/drawing/2014/chart" uri="{C3380CC4-5D6E-409C-BE32-E72D297353CC}">
              <c16:uniqueId val="{00000000-ACB7-41CC-8077-1C0A4423DAE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ACB7-41CC-8077-1C0A4423DAE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98.45</c:v>
                </c:pt>
              </c:numCache>
            </c:numRef>
          </c:val>
          <c:extLst>
            <c:ext xmlns:c16="http://schemas.microsoft.com/office/drawing/2014/chart" uri="{C3380CC4-5D6E-409C-BE32-E72D297353CC}">
              <c16:uniqueId val="{00000000-2B48-4CD2-B791-B63FEDACB20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2B48-4CD2-B791-B63FEDACB20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657.28</c:v>
                </c:pt>
              </c:numCache>
            </c:numRef>
          </c:val>
          <c:extLst>
            <c:ext xmlns:c16="http://schemas.microsoft.com/office/drawing/2014/chart" uri="{C3380CC4-5D6E-409C-BE32-E72D297353CC}">
              <c16:uniqueId val="{00000000-11DA-4BC2-96D4-89343E0BDFF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11DA-4BC2-96D4-89343E0BDFF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21.83</c:v>
                </c:pt>
              </c:numCache>
            </c:numRef>
          </c:val>
          <c:extLst>
            <c:ext xmlns:c16="http://schemas.microsoft.com/office/drawing/2014/chart" uri="{C3380CC4-5D6E-409C-BE32-E72D297353CC}">
              <c16:uniqueId val="{00000000-6474-4FFB-AFBF-02EA9BE8452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6474-4FFB-AFBF-02EA9BE8452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686.38</c:v>
                </c:pt>
              </c:numCache>
            </c:numRef>
          </c:val>
          <c:extLst>
            <c:ext xmlns:c16="http://schemas.microsoft.com/office/drawing/2014/chart" uri="{C3380CC4-5D6E-409C-BE32-E72D297353CC}">
              <c16:uniqueId val="{00000000-6F67-4955-8BCB-AB32B9EA2E1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6F67-4955-8BCB-AB32B9EA2E1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48.79</c:v>
                </c:pt>
              </c:numCache>
            </c:numRef>
          </c:val>
          <c:extLst>
            <c:ext xmlns:c16="http://schemas.microsoft.com/office/drawing/2014/chart" uri="{C3380CC4-5D6E-409C-BE32-E72D297353CC}">
              <c16:uniqueId val="{00000000-0D1A-4328-92FD-8546CF47467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0D1A-4328-92FD-8546CF47467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6A5A-4F93-960A-9C44625AF42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6A5A-4F93-960A-9C44625AF42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黒滝村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589</v>
      </c>
      <c r="AM8" s="54"/>
      <c r="AN8" s="54"/>
      <c r="AO8" s="54"/>
      <c r="AP8" s="54"/>
      <c r="AQ8" s="54"/>
      <c r="AR8" s="54"/>
      <c r="AS8" s="54"/>
      <c r="AT8" s="53">
        <f>データ!T6</f>
        <v>47.7</v>
      </c>
      <c r="AU8" s="53"/>
      <c r="AV8" s="53"/>
      <c r="AW8" s="53"/>
      <c r="AX8" s="53"/>
      <c r="AY8" s="53"/>
      <c r="AZ8" s="53"/>
      <c r="BA8" s="53"/>
      <c r="BB8" s="53">
        <f>データ!U6</f>
        <v>12.35</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51.5</v>
      </c>
      <c r="J10" s="53"/>
      <c r="K10" s="53"/>
      <c r="L10" s="53"/>
      <c r="M10" s="53"/>
      <c r="N10" s="53"/>
      <c r="O10" s="53"/>
      <c r="P10" s="53">
        <f>データ!P6</f>
        <v>82.74</v>
      </c>
      <c r="Q10" s="53"/>
      <c r="R10" s="53"/>
      <c r="S10" s="53"/>
      <c r="T10" s="53"/>
      <c r="U10" s="53"/>
      <c r="V10" s="53"/>
      <c r="W10" s="53">
        <f>データ!Q6</f>
        <v>100</v>
      </c>
      <c r="X10" s="53"/>
      <c r="Y10" s="53"/>
      <c r="Z10" s="53"/>
      <c r="AA10" s="53"/>
      <c r="AB10" s="53"/>
      <c r="AC10" s="53"/>
      <c r="AD10" s="54">
        <f>データ!R6</f>
        <v>3146</v>
      </c>
      <c r="AE10" s="54"/>
      <c r="AF10" s="54"/>
      <c r="AG10" s="54"/>
      <c r="AH10" s="54"/>
      <c r="AI10" s="54"/>
      <c r="AJ10" s="54"/>
      <c r="AK10" s="2"/>
      <c r="AL10" s="54">
        <f>データ!V6</f>
        <v>484</v>
      </c>
      <c r="AM10" s="54"/>
      <c r="AN10" s="54"/>
      <c r="AO10" s="54"/>
      <c r="AP10" s="54"/>
      <c r="AQ10" s="54"/>
      <c r="AR10" s="54"/>
      <c r="AS10" s="54"/>
      <c r="AT10" s="53">
        <f>データ!W6</f>
        <v>0.14000000000000001</v>
      </c>
      <c r="AU10" s="53"/>
      <c r="AV10" s="53"/>
      <c r="AW10" s="53"/>
      <c r="AX10" s="53"/>
      <c r="AY10" s="53"/>
      <c r="AZ10" s="53"/>
      <c r="BA10" s="53"/>
      <c r="BB10" s="53">
        <f>データ!X6</f>
        <v>3457.14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GdzAcRk6OV+7GucfEAwlA3LxB3AEwQubkD2pP0U25cJcMxTlYNZHzsJWxAFnB+Lp0Y6a7EOQ3vELIFrz/gxgKw==" saltValue="wweUNmb0qgjZBsGYQeC/m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294446</v>
      </c>
      <c r="D6" s="19">
        <f t="shared" si="3"/>
        <v>46</v>
      </c>
      <c r="E6" s="19">
        <f t="shared" si="3"/>
        <v>18</v>
      </c>
      <c r="F6" s="19">
        <f t="shared" si="3"/>
        <v>0</v>
      </c>
      <c r="G6" s="19">
        <f t="shared" si="3"/>
        <v>0</v>
      </c>
      <c r="H6" s="19" t="str">
        <f t="shared" si="3"/>
        <v>奈良県　黒滝村</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51.5</v>
      </c>
      <c r="P6" s="20">
        <f t="shared" si="3"/>
        <v>82.74</v>
      </c>
      <c r="Q6" s="20">
        <f t="shared" si="3"/>
        <v>100</v>
      </c>
      <c r="R6" s="20">
        <f t="shared" si="3"/>
        <v>3146</v>
      </c>
      <c r="S6" s="20">
        <f t="shared" si="3"/>
        <v>589</v>
      </c>
      <c r="T6" s="20">
        <f t="shared" si="3"/>
        <v>47.7</v>
      </c>
      <c r="U6" s="20">
        <f t="shared" si="3"/>
        <v>12.35</v>
      </c>
      <c r="V6" s="20">
        <f t="shared" si="3"/>
        <v>484</v>
      </c>
      <c r="W6" s="20">
        <f t="shared" si="3"/>
        <v>0.14000000000000001</v>
      </c>
      <c r="X6" s="20">
        <f t="shared" si="3"/>
        <v>3457.14</v>
      </c>
      <c r="Y6" s="21" t="str">
        <f>IF(Y7="",NA(),Y7)</f>
        <v>-</v>
      </c>
      <c r="Z6" s="21" t="str">
        <f t="shared" ref="Z6:AH6" si="4">IF(Z7="",NA(),Z7)</f>
        <v>-</v>
      </c>
      <c r="AA6" s="21" t="str">
        <f t="shared" si="4"/>
        <v>-</v>
      </c>
      <c r="AB6" s="21" t="str">
        <f t="shared" si="4"/>
        <v>-</v>
      </c>
      <c r="AC6" s="21">
        <f t="shared" si="4"/>
        <v>96.02</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1">
        <f t="shared" si="5"/>
        <v>26</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98.45</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657.28</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21.83</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686.38</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48.79</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9.07</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294446</v>
      </c>
      <c r="D7" s="23">
        <v>46</v>
      </c>
      <c r="E7" s="23">
        <v>18</v>
      </c>
      <c r="F7" s="23">
        <v>0</v>
      </c>
      <c r="G7" s="23">
        <v>0</v>
      </c>
      <c r="H7" s="23" t="s">
        <v>96</v>
      </c>
      <c r="I7" s="23" t="s">
        <v>97</v>
      </c>
      <c r="J7" s="23" t="s">
        <v>98</v>
      </c>
      <c r="K7" s="23" t="s">
        <v>99</v>
      </c>
      <c r="L7" s="23" t="s">
        <v>100</v>
      </c>
      <c r="M7" s="23" t="s">
        <v>101</v>
      </c>
      <c r="N7" s="24" t="s">
        <v>102</v>
      </c>
      <c r="O7" s="24">
        <v>51.5</v>
      </c>
      <c r="P7" s="24">
        <v>82.74</v>
      </c>
      <c r="Q7" s="24">
        <v>100</v>
      </c>
      <c r="R7" s="24">
        <v>3146</v>
      </c>
      <c r="S7" s="24">
        <v>589</v>
      </c>
      <c r="T7" s="24">
        <v>47.7</v>
      </c>
      <c r="U7" s="24">
        <v>12.35</v>
      </c>
      <c r="V7" s="24">
        <v>484</v>
      </c>
      <c r="W7" s="24">
        <v>0.14000000000000001</v>
      </c>
      <c r="X7" s="24">
        <v>3457.14</v>
      </c>
      <c r="Y7" s="24" t="s">
        <v>102</v>
      </c>
      <c r="Z7" s="24" t="s">
        <v>102</v>
      </c>
      <c r="AA7" s="24" t="s">
        <v>102</v>
      </c>
      <c r="AB7" s="24" t="s">
        <v>102</v>
      </c>
      <c r="AC7" s="24">
        <v>96.02</v>
      </c>
      <c r="AD7" s="24" t="s">
        <v>102</v>
      </c>
      <c r="AE7" s="24" t="s">
        <v>102</v>
      </c>
      <c r="AF7" s="24" t="s">
        <v>102</v>
      </c>
      <c r="AG7" s="24" t="s">
        <v>102</v>
      </c>
      <c r="AH7" s="24">
        <v>99.24</v>
      </c>
      <c r="AI7" s="24">
        <v>100.06</v>
      </c>
      <c r="AJ7" s="24" t="s">
        <v>102</v>
      </c>
      <c r="AK7" s="24" t="s">
        <v>102</v>
      </c>
      <c r="AL7" s="24" t="s">
        <v>102</v>
      </c>
      <c r="AM7" s="24" t="s">
        <v>102</v>
      </c>
      <c r="AN7" s="24">
        <v>26</v>
      </c>
      <c r="AO7" s="24" t="s">
        <v>102</v>
      </c>
      <c r="AP7" s="24" t="s">
        <v>102</v>
      </c>
      <c r="AQ7" s="24" t="s">
        <v>102</v>
      </c>
      <c r="AR7" s="24" t="s">
        <v>102</v>
      </c>
      <c r="AS7" s="24">
        <v>89.91</v>
      </c>
      <c r="AT7" s="24">
        <v>84.61</v>
      </c>
      <c r="AU7" s="24" t="s">
        <v>102</v>
      </c>
      <c r="AV7" s="24" t="s">
        <v>102</v>
      </c>
      <c r="AW7" s="24" t="s">
        <v>102</v>
      </c>
      <c r="AX7" s="24" t="s">
        <v>102</v>
      </c>
      <c r="AY7" s="24">
        <v>98.45</v>
      </c>
      <c r="AZ7" s="24" t="s">
        <v>102</v>
      </c>
      <c r="BA7" s="24" t="s">
        <v>102</v>
      </c>
      <c r="BB7" s="24" t="s">
        <v>102</v>
      </c>
      <c r="BC7" s="24" t="s">
        <v>102</v>
      </c>
      <c r="BD7" s="24">
        <v>103.61</v>
      </c>
      <c r="BE7" s="24">
        <v>106.63</v>
      </c>
      <c r="BF7" s="24" t="s">
        <v>102</v>
      </c>
      <c r="BG7" s="24" t="s">
        <v>102</v>
      </c>
      <c r="BH7" s="24" t="s">
        <v>102</v>
      </c>
      <c r="BI7" s="24" t="s">
        <v>102</v>
      </c>
      <c r="BJ7" s="24">
        <v>657.28</v>
      </c>
      <c r="BK7" s="24" t="s">
        <v>102</v>
      </c>
      <c r="BL7" s="24" t="s">
        <v>102</v>
      </c>
      <c r="BM7" s="24" t="s">
        <v>102</v>
      </c>
      <c r="BN7" s="24" t="s">
        <v>102</v>
      </c>
      <c r="BO7" s="24">
        <v>368.83</v>
      </c>
      <c r="BP7" s="24">
        <v>386.06</v>
      </c>
      <c r="BQ7" s="24" t="s">
        <v>102</v>
      </c>
      <c r="BR7" s="24" t="s">
        <v>102</v>
      </c>
      <c r="BS7" s="24" t="s">
        <v>102</v>
      </c>
      <c r="BT7" s="24" t="s">
        <v>102</v>
      </c>
      <c r="BU7" s="24">
        <v>21.83</v>
      </c>
      <c r="BV7" s="24" t="s">
        <v>102</v>
      </c>
      <c r="BW7" s="24" t="s">
        <v>102</v>
      </c>
      <c r="BX7" s="24" t="s">
        <v>102</v>
      </c>
      <c r="BY7" s="24" t="s">
        <v>102</v>
      </c>
      <c r="BZ7" s="24">
        <v>53.25</v>
      </c>
      <c r="CA7" s="24">
        <v>51.14</v>
      </c>
      <c r="CB7" s="24" t="s">
        <v>102</v>
      </c>
      <c r="CC7" s="24" t="s">
        <v>102</v>
      </c>
      <c r="CD7" s="24" t="s">
        <v>102</v>
      </c>
      <c r="CE7" s="24" t="s">
        <v>102</v>
      </c>
      <c r="CF7" s="24">
        <v>686.38</v>
      </c>
      <c r="CG7" s="24" t="s">
        <v>102</v>
      </c>
      <c r="CH7" s="24" t="s">
        <v>102</v>
      </c>
      <c r="CI7" s="24" t="s">
        <v>102</v>
      </c>
      <c r="CJ7" s="24" t="s">
        <v>102</v>
      </c>
      <c r="CK7" s="24">
        <v>325.45</v>
      </c>
      <c r="CL7" s="24">
        <v>329.31</v>
      </c>
      <c r="CM7" s="24" t="s">
        <v>102</v>
      </c>
      <c r="CN7" s="24" t="s">
        <v>102</v>
      </c>
      <c r="CO7" s="24" t="s">
        <v>102</v>
      </c>
      <c r="CP7" s="24" t="s">
        <v>102</v>
      </c>
      <c r="CQ7" s="24">
        <v>48.79</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9.07</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KRTJ032</cp:lastModifiedBy>
  <cp:lastPrinted>2026-02-19T09:14:05Z</cp:lastPrinted>
  <dcterms:created xsi:type="dcterms:W3CDTF">2025-12-23T06:31:01Z</dcterms:created>
  <dcterms:modified xsi:type="dcterms:W3CDTF">2026-02-19T09:28:52Z</dcterms:modified>
  <cp:category/>
</cp:coreProperties>
</file>