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KRTJ032\Desktop\Fwd_ 【県市町村振興課：2_13（金）〆切】公営企業に係る経営比較分析表（令和6年度決算）の分析等について（依頼）\【経営比較分析表】2024_294446_46_010\"/>
    </mc:Choice>
  </mc:AlternateContent>
  <xr:revisionPtr revIDLastSave="0" documentId="13_ncr:1_{1473FC83-2779-4F7B-83A8-7E3DA006286E}" xr6:coauthVersionLast="47" xr6:coauthVersionMax="47" xr10:uidLastSave="{00000000-0000-0000-0000-000000000000}"/>
  <workbookProtection workbookAlgorithmName="SHA-512" workbookHashValue="/Sqcqb/KzOm2bLnKhv1GCBbK34LZ4v3WgiI4Tr2wq3rEZWUlra/u7lDbmXK7NcMfr3Xuax5HYZ5VTEtQZfmGng==" workbookSaltValue="g8mhmM/o56DfDwF7nM+8cA=="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<sst xmlns="http://schemas.openxmlformats.org/spreadsheetml/2006/main" count="316" uniqueCount="111">
  <si>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</si>
  <si>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</si>
  <si>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</si>
  <si>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</si>
  <si>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</si>
  <si>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</si>
  <si>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</si>
  <si>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</si>
  <si>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</si>
  <si>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</si>
  <si>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</si>
  <si>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</si>
  <si>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</si>
  <si>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</si>
  <si>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</si>
  <si>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</si>
  <si>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</si>
  <si>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</si>
  <si>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</si>
  <si>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</si>
  <si>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</si>
  <si>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</si>
  <si>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</si>
  <si>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</si>
  <si>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</si>
  <si>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</si>
  <si>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</si>
  <si>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</si>
  <si>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</si>
  <si>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</si>
  <si>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</si>
  <si>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</si>
  <si>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</si>
  <si>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</si>
  <si>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</si>
  <si>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</si>
  <si>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</si>
  <si>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</si>
  <si>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</si>
  <si>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</si>
  <si>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</si>
  <si>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</si>
  <si>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</si>
  <si>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</si>
  <si>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</si>
  <si>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</si>
  <si>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</si>
  <si>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</si>
  <si>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</si>
  <si>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</si>
  <si>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</si>
  <si>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</si>
  <si>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</si>
  <si>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</si>
  <si>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</si>
  <si>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</si>
  <si>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</si>
  <si>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</si>
  <si>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</si>
  <si>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</si>
  <si>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</si>
  <si>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</si>
  <si>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</si>
  <si>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</si>
  <si>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</si>
  <si>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</si>
  <si>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</si>
  <si>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</si>
  <si>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</si>
  <si>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</si>
  <si>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</si>
  <si>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</si>
  <si>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</si>
  <si>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</si>
  <si>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</si>
  <si>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</si>
  <si>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</si>
  <si>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</si>
  <si>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</si>
  <si>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</si>
  <si>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</si>
  <si>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</si>
  <si>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</si>
  <si>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</si>
  <si>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</si>
  <si>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</si>
  <si>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</si>
  <si>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</si>
  <si>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</si>
  <si>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</si>
  <si>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</si>
  <si>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</si>
  <si>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</si>
  <si>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</si>
  <si>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</si>
  <si>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</si>
  <si>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</si>
  <si>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</si>
  <si>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</si>
  <si>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</si>
  <si>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</si>
  <si>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</si>
  <si>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</si>
  <si>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</si>
  <si>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</si>
  <si>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</si>
  <si>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</si>
  <si>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</si>
  <si>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</si>
  <si>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施設の老朽化や経営改善に向けての課題は多く、給水人口の減少による収益の悪化も予想される。水道料金の見直しも難しく今後も一般会計からの繰入金に頼っての経営状態が予想される。施設の改修については令和元年度に策定した黒滝村簡易水道施設更新基本計画に基づき施設の更新・改修、管路の更新等継続的に投資を行う必要があり、莫大な予算が必要であり財政的にも厳しく、補助金等の国・県支援等が必要であると考えられる。</t>
    <phoneticPr fontId="4"/>
  </si>
  <si>
    <t>収益的収支比率については、類似団体の平均と同じであるが平成２８年度に実施した事業統合及び令和２年度より実施している水道施設及び老朽管路の更新による企業債の償還、給水人口の減少等の原因によりと悪化すると思われる、今後も経営の改善に取り組む必要がある。
施設の老朽化が原因と疑われる漏水が多く発生してきており施設・管路の更新の必要があり令和元年度に策定した黒滝村簡易水道施設更新基本計画に基づき令和２年度より国庫補助事業を活用し更新を行っており今後は収支比率は悪化していくと考えられる。水道料金の回収率については、令和２年度７月から令和４年度末まで新型コロナウィルス感染症対策の会計支援一環として水道基本料金減免をおこなっており回収率は減少していた。しかし、新型コロナウイルス感染症が落ち着き、令和６年度については、新型コロナウィルス感染症対策の会計支援一環として水道基本料金減免が終了したため、水道料金の回収率が平均値を少し下回るが、回収率が増加した。</t>
    <rPh sb="21" eb="22">
      <t>オナ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</si>
</sst>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1.48</c:v>
                </c:pt>
              </c:numCache>
            </c:numRef>
          </c:val>
          <c:extLst>
            <c:ext xmlns:c16="http://schemas.microsoft.com/office/drawing/2014/chart" uri="{C3380CC4-5D6E-409C-BE32-E72D297353CC}">
              <c16:uniqueId val="{00000000-339E-4D4B-B8AC-9E8D17E68C1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339E-4D4B-B8AC-9E8D17E68C1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102.17</c:v>
                </c:pt>
              </c:numCache>
            </c:numRef>
          </c:val>
          <c:extLst>
            <c:ext xmlns:c16="http://schemas.microsoft.com/office/drawing/2014/chart" uri="{C3380CC4-5D6E-409C-BE32-E72D297353CC}">
              <c16:uniqueId val="{00000000-A873-48CF-9813-99A16303B6B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A873-48CF-9813-99A16303B6B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7.51</c:v>
                </c:pt>
              </c:numCache>
            </c:numRef>
          </c:val>
          <c:extLst>
            <c:ext xmlns:c16="http://schemas.microsoft.com/office/drawing/2014/chart" uri="{C3380CC4-5D6E-409C-BE32-E72D297353CC}">
              <c16:uniqueId val="{00000000-6E34-4CFF-BE70-5968339F0C6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6E34-4CFF-BE70-5968339F0C6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15.01</c:v>
                </c:pt>
              </c:numCache>
            </c:numRef>
          </c:val>
          <c:extLst>
            <c:ext xmlns:c16="http://schemas.microsoft.com/office/drawing/2014/chart" uri="{C3380CC4-5D6E-409C-BE32-E72D297353CC}">
              <c16:uniqueId val="{00000000-E3C6-4A5C-8A4C-26932A2E91A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E3C6-4A5C-8A4C-26932A2E91A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638.35</c:v>
                </c:pt>
              </c:numCache>
            </c:numRef>
          </c:val>
          <c:extLst>
            <c:ext xmlns:c16="http://schemas.microsoft.com/office/drawing/2014/chart" uri="{C3380CC4-5D6E-409C-BE32-E72D297353CC}">
              <c16:uniqueId val="{00000000-87FD-45B6-98F9-AA19356508B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87FD-45B6-98F9-AA19356508B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113.6</c:v>
                </c:pt>
              </c:numCache>
            </c:numRef>
          </c:val>
          <c:extLst>
            <c:ext xmlns:c16="http://schemas.microsoft.com/office/drawing/2014/chart" uri="{C3380CC4-5D6E-409C-BE32-E72D297353CC}">
              <c16:uniqueId val="{00000000-C65B-472F-BFBE-A08FD77B916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C65B-472F-BFBE-A08FD77B916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4187.1000000000004</c:v>
                </c:pt>
              </c:numCache>
            </c:numRef>
          </c:val>
          <c:extLst>
            <c:ext xmlns:c16="http://schemas.microsoft.com/office/drawing/2014/chart" uri="{C3380CC4-5D6E-409C-BE32-E72D297353CC}">
              <c16:uniqueId val="{00000000-B4C4-4974-A1BF-2EED99391E9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B4C4-4974-A1BF-2EED99391E9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28.37</c:v>
                </c:pt>
              </c:numCache>
            </c:numRef>
          </c:val>
          <c:extLst>
            <c:ext xmlns:c16="http://schemas.microsoft.com/office/drawing/2014/chart" uri="{C3380CC4-5D6E-409C-BE32-E72D297353CC}">
              <c16:uniqueId val="{00000000-0B9A-4E2A-BD76-2E45D4A8065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0B9A-4E2A-BD76-2E45D4A8065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513.91999999999996</c:v>
                </c:pt>
              </c:numCache>
            </c:numRef>
          </c:val>
          <c:extLst>
            <c:ext xmlns:c16="http://schemas.microsoft.com/office/drawing/2014/chart" uri="{C3380CC4-5D6E-409C-BE32-E72D297353CC}">
              <c16:uniqueId val="{00000000-4D67-4BA6-8BE3-2559958F35E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4D67-4BA6-8BE3-2559958F35E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54.71</c:v>
                </c:pt>
              </c:numCache>
            </c:numRef>
          </c:val>
          <c:extLst>
            <c:ext xmlns:c16="http://schemas.microsoft.com/office/drawing/2014/chart" uri="{C3380CC4-5D6E-409C-BE32-E72D297353CC}">
              <c16:uniqueId val="{00000000-47FE-494F-B7DB-45D9558B3BB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47FE-494F-B7DB-45D9558B3BB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71.22</c:v>
                </c:pt>
              </c:numCache>
            </c:numRef>
          </c:val>
          <c:extLst>
            <c:ext xmlns:c16="http://schemas.microsoft.com/office/drawing/2014/chart" uri="{C3380CC4-5D6E-409C-BE32-E72D297353CC}">
              <c16:uniqueId val="{00000000-F377-420D-ACC3-CB1B35593F4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F377-420D-ACC3-CB1B35593F4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6" zoomScaleNormal="100" workbookViewId="0">
      <selection activeCell="BL16" sqref="BL16:BZ44"/>
    </sheetView>
  </sheetViews>
  <sheetFormatPr defaultColWidth="2.625" defaultRowHeight="13.5"/>
  <cols>
    <col min="1" max="1" width="2.625" customWidth="1"/>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79" t="str">
        <f>データ!H6</f>
        <v>奈良県　黒滝村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C4</v>
      </c>
      <c r="X8" s="75"/>
      <c r="Y8" s="75"/>
      <c r="Z8" s="75"/>
      <c r="AA8" s="75"/>
      <c r="AB8" s="75"/>
      <c r="AC8" s="75"/>
      <c r="AD8" s="75" t="str">
        <f>データ!$M$6</f>
        <v>非設置</v>
      </c>
      <c r="AE8" s="75"/>
      <c r="AF8" s="75"/>
      <c r="AG8" s="75"/>
      <c r="AH8" s="75"/>
      <c r="AI8" s="75"/>
      <c r="AJ8" s="75"/>
      <c r="AK8" s="2"/>
      <c r="AL8" s="58">
        <f>データ!$R$6</f>
        <v>589</v>
      </c>
      <c r="AM8" s="58"/>
      <c r="AN8" s="58"/>
      <c r="AO8" s="58"/>
      <c r="AP8" s="58"/>
      <c r="AQ8" s="58"/>
      <c r="AR8" s="58"/>
      <c r="AS8" s="58"/>
      <c r="AT8" s="55">
        <f>データ!$S$6</f>
        <v>47.7</v>
      </c>
      <c r="AU8" s="56"/>
      <c r="AV8" s="56"/>
      <c r="AW8" s="56"/>
      <c r="AX8" s="56"/>
      <c r="AY8" s="56"/>
      <c r="AZ8" s="56"/>
      <c r="BA8" s="56"/>
      <c r="BB8" s="45">
        <f>データ!$T$6</f>
        <v>12.35</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c r="A10" s="2"/>
      <c r="B10" s="55" t="str">
        <f>データ!$N$6</f>
        <v>-</v>
      </c>
      <c r="C10" s="56"/>
      <c r="D10" s="56"/>
      <c r="E10" s="56"/>
      <c r="F10" s="56"/>
      <c r="G10" s="56"/>
      <c r="H10" s="56"/>
      <c r="I10" s="55">
        <f>データ!$O$6</f>
        <v>23.84</v>
      </c>
      <c r="J10" s="56"/>
      <c r="K10" s="56"/>
      <c r="L10" s="56"/>
      <c r="M10" s="56"/>
      <c r="N10" s="56"/>
      <c r="O10" s="57"/>
      <c r="P10" s="45">
        <f>データ!$P$6</f>
        <v>100</v>
      </c>
      <c r="Q10" s="45"/>
      <c r="R10" s="45"/>
      <c r="S10" s="45"/>
      <c r="T10" s="45"/>
      <c r="U10" s="45"/>
      <c r="V10" s="45"/>
      <c r="W10" s="58">
        <f>データ!$Q$6</f>
        <v>1573</v>
      </c>
      <c r="X10" s="58"/>
      <c r="Y10" s="58"/>
      <c r="Z10" s="58"/>
      <c r="AA10" s="58"/>
      <c r="AB10" s="58"/>
      <c r="AC10" s="58"/>
      <c r="AD10" s="2"/>
      <c r="AE10" s="2"/>
      <c r="AF10" s="2"/>
      <c r="AG10" s="2"/>
      <c r="AH10" s="2"/>
      <c r="AI10" s="2"/>
      <c r="AJ10" s="2"/>
      <c r="AK10" s="2"/>
      <c r="AL10" s="58">
        <f>データ!$U$6</f>
        <v>585</v>
      </c>
      <c r="AM10" s="58"/>
      <c r="AN10" s="58"/>
      <c r="AO10" s="58"/>
      <c r="AP10" s="58"/>
      <c r="AQ10" s="58"/>
      <c r="AR10" s="58"/>
      <c r="AS10" s="58"/>
      <c r="AT10" s="55">
        <f>データ!$V$6</f>
        <v>0.48</v>
      </c>
      <c r="AU10" s="56"/>
      <c r="AV10" s="56"/>
      <c r="AW10" s="56"/>
      <c r="AX10" s="56"/>
      <c r="AY10" s="56"/>
      <c r="AZ10" s="56"/>
      <c r="BA10" s="56"/>
      <c r="BB10" s="45">
        <f>データ!$W$6</f>
        <v>1218.75</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2"/>
      <c r="BM44" s="43"/>
      <c r="BN44" s="43"/>
      <c r="BO44" s="43"/>
      <c r="BP44" s="43"/>
      <c r="BQ44" s="43"/>
      <c r="BR44" s="43"/>
      <c r="BS44" s="43"/>
      <c r="BT44" s="43"/>
      <c r="BU44" s="43"/>
      <c r="BV44" s="43"/>
      <c r="BW44" s="43"/>
      <c r="BX44" s="43"/>
      <c r="BY44" s="43"/>
      <c r="BZ44" s="44"/>
    </row>
    <row r="45" spans="1:78" ht="13.5" customHeight="1">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109</v>
      </c>
      <c r="BM47" s="31"/>
      <c r="BN47" s="31"/>
      <c r="BO47" s="31"/>
      <c r="BP47" s="31"/>
      <c r="BQ47" s="31"/>
      <c r="BR47" s="31"/>
      <c r="BS47" s="31"/>
      <c r="BT47" s="31"/>
      <c r="BU47" s="31"/>
      <c r="BV47" s="31"/>
      <c r="BW47" s="31"/>
      <c r="BX47" s="31"/>
      <c r="BY47" s="31"/>
      <c r="BZ47" s="32"/>
    </row>
    <row r="48" spans="1:78" ht="13.5" customHeight="1">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109</v>
      </c>
      <c r="BM66" s="31"/>
      <c r="BN66" s="31"/>
      <c r="BO66" s="31"/>
      <c r="BP66" s="31"/>
      <c r="BQ66" s="31"/>
      <c r="BR66" s="31"/>
      <c r="BS66" s="31"/>
      <c r="BT66" s="31"/>
      <c r="BU66" s="31"/>
      <c r="BV66" s="31"/>
      <c r="BW66" s="31"/>
      <c r="BX66" s="31"/>
      <c r="BY66" s="31"/>
      <c r="BZ66" s="32"/>
    </row>
    <row r="67" spans="1:78" ht="13.5" customHeight="1">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c r="C83" s="12"/>
    </row>
    <row r="84" spans="1:78" hidden="1">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QUS26S7v26/8E1H0CHcA3LLGUj/fl60+susPKoDL/sMIV+ZciHPctMXRDb32ER+Aw5/J15UvR2N4Xe/mYnKSoA==" saltValue="M1nq/tpvmRD+g/1wIVW1K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cols>
    <col min="2" max="144" width="11.875" customWidth="1"/>
  </cols>
  <sheetData>
    <row r="1" spans="1:144">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c r="A6" s="15" t="s">
        <v>92</v>
      </c>
      <c r="B6" s="20">
        <f>B7</f>
        <v>2024</v>
      </c>
      <c r="C6" s="20">
        <f t="shared" ref="C6:W6" si="3">C7</f>
        <v>294446</v>
      </c>
      <c r="D6" s="20">
        <f t="shared" si="3"/>
        <v>46</v>
      </c>
      <c r="E6" s="20">
        <f t="shared" si="3"/>
        <v>1</v>
      </c>
      <c r="F6" s="20">
        <f t="shared" si="3"/>
        <v>0</v>
      </c>
      <c r="G6" s="20">
        <f t="shared" si="3"/>
        <v>5</v>
      </c>
      <c r="H6" s="20" t="str">
        <f t="shared" si="3"/>
        <v>奈良県　黒滝村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23.84</v>
      </c>
      <c r="P6" s="21">
        <f t="shared" si="3"/>
        <v>100</v>
      </c>
      <c r="Q6" s="21">
        <f t="shared" si="3"/>
        <v>1573</v>
      </c>
      <c r="R6" s="21">
        <f t="shared" si="3"/>
        <v>589</v>
      </c>
      <c r="S6" s="21">
        <f t="shared" si="3"/>
        <v>47.7</v>
      </c>
      <c r="T6" s="21">
        <f t="shared" si="3"/>
        <v>12.35</v>
      </c>
      <c r="U6" s="21">
        <f t="shared" si="3"/>
        <v>585</v>
      </c>
      <c r="V6" s="21">
        <f t="shared" si="3"/>
        <v>0.48</v>
      </c>
      <c r="W6" s="21">
        <f t="shared" si="3"/>
        <v>1218.75</v>
      </c>
      <c r="X6" s="22" t="str">
        <f>IF(X7="",NA(),X7)</f>
        <v>-</v>
      </c>
      <c r="Y6" s="22" t="str">
        <f t="shared" ref="Y6:AG6" si="4">IF(Y7="",NA(),Y7)</f>
        <v>-</v>
      </c>
      <c r="Z6" s="22" t="str">
        <f t="shared" si="4"/>
        <v>-</v>
      </c>
      <c r="AA6" s="22" t="str">
        <f t="shared" si="4"/>
        <v>-</v>
      </c>
      <c r="AB6" s="22">
        <f t="shared" si="4"/>
        <v>102.17</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638.35</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113.6</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4187.1000000000004</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28.37</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513.91999999999996</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54.71</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71.22</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7.51</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15.01</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1.48</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c r="A7" s="15"/>
      <c r="B7" s="24">
        <v>2024</v>
      </c>
      <c r="C7" s="24">
        <v>294446</v>
      </c>
      <c r="D7" s="24">
        <v>46</v>
      </c>
      <c r="E7" s="24">
        <v>1</v>
      </c>
      <c r="F7" s="24">
        <v>0</v>
      </c>
      <c r="G7" s="24">
        <v>5</v>
      </c>
      <c r="H7" s="24" t="s">
        <v>93</v>
      </c>
      <c r="I7" s="24" t="s">
        <v>94</v>
      </c>
      <c r="J7" s="24" t="s">
        <v>95</v>
      </c>
      <c r="K7" s="24" t="s">
        <v>96</v>
      </c>
      <c r="L7" s="24" t="s">
        <v>97</v>
      </c>
      <c r="M7" s="24" t="s">
        <v>98</v>
      </c>
      <c r="N7" s="25" t="s">
        <v>99</v>
      </c>
      <c r="O7" s="25">
        <v>23.84</v>
      </c>
      <c r="P7" s="25">
        <v>100</v>
      </c>
      <c r="Q7" s="25">
        <v>1573</v>
      </c>
      <c r="R7" s="25">
        <v>589</v>
      </c>
      <c r="S7" s="25">
        <v>47.7</v>
      </c>
      <c r="T7" s="25">
        <v>12.35</v>
      </c>
      <c r="U7" s="25">
        <v>585</v>
      </c>
      <c r="V7" s="25">
        <v>0.48</v>
      </c>
      <c r="W7" s="25">
        <v>1218.75</v>
      </c>
      <c r="X7" s="25" t="s">
        <v>99</v>
      </c>
      <c r="Y7" s="25" t="s">
        <v>99</v>
      </c>
      <c r="Z7" s="25" t="s">
        <v>99</v>
      </c>
      <c r="AA7" s="25" t="s">
        <v>99</v>
      </c>
      <c r="AB7" s="25">
        <v>102.17</v>
      </c>
      <c r="AC7" s="25" t="s">
        <v>99</v>
      </c>
      <c r="AD7" s="25" t="s">
        <v>99</v>
      </c>
      <c r="AE7" s="25" t="s">
        <v>99</v>
      </c>
      <c r="AF7" s="25" t="s">
        <v>99</v>
      </c>
      <c r="AG7" s="25">
        <v>102.26</v>
      </c>
      <c r="AH7" s="25">
        <v>102.02</v>
      </c>
      <c r="AI7" s="25" t="s">
        <v>99</v>
      </c>
      <c r="AJ7" s="25" t="s">
        <v>99</v>
      </c>
      <c r="AK7" s="25" t="s">
        <v>99</v>
      </c>
      <c r="AL7" s="25" t="s">
        <v>99</v>
      </c>
      <c r="AM7" s="25">
        <v>638.35</v>
      </c>
      <c r="AN7" s="25" t="s">
        <v>99</v>
      </c>
      <c r="AO7" s="25" t="s">
        <v>99</v>
      </c>
      <c r="AP7" s="25" t="s">
        <v>99</v>
      </c>
      <c r="AQ7" s="25" t="s">
        <v>99</v>
      </c>
      <c r="AR7" s="25">
        <v>82.37</v>
      </c>
      <c r="AS7" s="25">
        <v>26.96</v>
      </c>
      <c r="AT7" s="25" t="s">
        <v>99</v>
      </c>
      <c r="AU7" s="25" t="s">
        <v>99</v>
      </c>
      <c r="AV7" s="25" t="s">
        <v>99</v>
      </c>
      <c r="AW7" s="25" t="s">
        <v>99</v>
      </c>
      <c r="AX7" s="25">
        <v>113.6</v>
      </c>
      <c r="AY7" s="25" t="s">
        <v>99</v>
      </c>
      <c r="AZ7" s="25" t="s">
        <v>99</v>
      </c>
      <c r="BA7" s="25" t="s">
        <v>99</v>
      </c>
      <c r="BB7" s="25" t="s">
        <v>99</v>
      </c>
      <c r="BC7" s="25">
        <v>101.6</v>
      </c>
      <c r="BD7" s="25">
        <v>142.38999999999999</v>
      </c>
      <c r="BE7" s="25" t="s">
        <v>99</v>
      </c>
      <c r="BF7" s="25" t="s">
        <v>99</v>
      </c>
      <c r="BG7" s="25" t="s">
        <v>99</v>
      </c>
      <c r="BH7" s="25" t="s">
        <v>99</v>
      </c>
      <c r="BI7" s="25">
        <v>4187.1000000000004</v>
      </c>
      <c r="BJ7" s="25" t="s">
        <v>99</v>
      </c>
      <c r="BK7" s="25" t="s">
        <v>99</v>
      </c>
      <c r="BL7" s="25" t="s">
        <v>99</v>
      </c>
      <c r="BM7" s="25" t="s">
        <v>99</v>
      </c>
      <c r="BN7" s="25">
        <v>1398.03</v>
      </c>
      <c r="BO7" s="25">
        <v>1043.3599999999999</v>
      </c>
      <c r="BP7" s="25" t="s">
        <v>99</v>
      </c>
      <c r="BQ7" s="25" t="s">
        <v>99</v>
      </c>
      <c r="BR7" s="25" t="s">
        <v>99</v>
      </c>
      <c r="BS7" s="25" t="s">
        <v>99</v>
      </c>
      <c r="BT7" s="25">
        <v>28.37</v>
      </c>
      <c r="BU7" s="25" t="s">
        <v>99</v>
      </c>
      <c r="BV7" s="25" t="s">
        <v>99</v>
      </c>
      <c r="BW7" s="25" t="s">
        <v>99</v>
      </c>
      <c r="BX7" s="25" t="s">
        <v>99</v>
      </c>
      <c r="BY7" s="25">
        <v>39.15</v>
      </c>
      <c r="BZ7" s="25">
        <v>56.19</v>
      </c>
      <c r="CA7" s="25" t="s">
        <v>99</v>
      </c>
      <c r="CB7" s="25" t="s">
        <v>99</v>
      </c>
      <c r="CC7" s="25" t="s">
        <v>99</v>
      </c>
      <c r="CD7" s="25" t="s">
        <v>99</v>
      </c>
      <c r="CE7" s="25">
        <v>513.91999999999996</v>
      </c>
      <c r="CF7" s="25" t="s">
        <v>99</v>
      </c>
      <c r="CG7" s="25" t="s">
        <v>99</v>
      </c>
      <c r="CH7" s="25" t="s">
        <v>99</v>
      </c>
      <c r="CI7" s="25" t="s">
        <v>99</v>
      </c>
      <c r="CJ7" s="25">
        <v>392.81</v>
      </c>
      <c r="CK7" s="25">
        <v>285.60000000000002</v>
      </c>
      <c r="CL7" s="25" t="s">
        <v>99</v>
      </c>
      <c r="CM7" s="25" t="s">
        <v>99</v>
      </c>
      <c r="CN7" s="25" t="s">
        <v>99</v>
      </c>
      <c r="CO7" s="25" t="s">
        <v>99</v>
      </c>
      <c r="CP7" s="25">
        <v>54.71</v>
      </c>
      <c r="CQ7" s="25" t="s">
        <v>99</v>
      </c>
      <c r="CR7" s="25" t="s">
        <v>99</v>
      </c>
      <c r="CS7" s="25" t="s">
        <v>99</v>
      </c>
      <c r="CT7" s="25" t="s">
        <v>99</v>
      </c>
      <c r="CU7" s="25">
        <v>29.19</v>
      </c>
      <c r="CV7" s="25">
        <v>48.33</v>
      </c>
      <c r="CW7" s="25" t="s">
        <v>99</v>
      </c>
      <c r="CX7" s="25" t="s">
        <v>99</v>
      </c>
      <c r="CY7" s="25" t="s">
        <v>99</v>
      </c>
      <c r="CZ7" s="25" t="s">
        <v>99</v>
      </c>
      <c r="DA7" s="25">
        <v>71.22</v>
      </c>
      <c r="DB7" s="25" t="s">
        <v>99</v>
      </c>
      <c r="DC7" s="25" t="s">
        <v>99</v>
      </c>
      <c r="DD7" s="25" t="s">
        <v>99</v>
      </c>
      <c r="DE7" s="25" t="s">
        <v>99</v>
      </c>
      <c r="DF7" s="25">
        <v>66.040000000000006</v>
      </c>
      <c r="DG7" s="25">
        <v>70.34</v>
      </c>
      <c r="DH7" s="25" t="s">
        <v>99</v>
      </c>
      <c r="DI7" s="25" t="s">
        <v>99</v>
      </c>
      <c r="DJ7" s="25" t="s">
        <v>99</v>
      </c>
      <c r="DK7" s="25" t="s">
        <v>99</v>
      </c>
      <c r="DL7" s="25">
        <v>7.51</v>
      </c>
      <c r="DM7" s="25" t="s">
        <v>99</v>
      </c>
      <c r="DN7" s="25" t="s">
        <v>99</v>
      </c>
      <c r="DO7" s="25" t="s">
        <v>99</v>
      </c>
      <c r="DP7" s="25" t="s">
        <v>99</v>
      </c>
      <c r="DQ7" s="25">
        <v>28.04</v>
      </c>
      <c r="DR7" s="25">
        <v>35.5</v>
      </c>
      <c r="DS7" s="25" t="s">
        <v>99</v>
      </c>
      <c r="DT7" s="25" t="s">
        <v>99</v>
      </c>
      <c r="DU7" s="25" t="s">
        <v>99</v>
      </c>
      <c r="DV7" s="25" t="s">
        <v>99</v>
      </c>
      <c r="DW7" s="25">
        <v>15.01</v>
      </c>
      <c r="DX7" s="25" t="s">
        <v>99</v>
      </c>
      <c r="DY7" s="25" t="s">
        <v>99</v>
      </c>
      <c r="DZ7" s="25" t="s">
        <v>99</v>
      </c>
      <c r="EA7" s="25" t="s">
        <v>99</v>
      </c>
      <c r="EB7" s="25">
        <v>11.15</v>
      </c>
      <c r="EC7" s="25">
        <v>16.16</v>
      </c>
      <c r="ED7" s="25" t="s">
        <v>99</v>
      </c>
      <c r="EE7" s="25" t="s">
        <v>99</v>
      </c>
      <c r="EF7" s="25" t="s">
        <v>99</v>
      </c>
      <c r="EG7" s="25" t="s">
        <v>99</v>
      </c>
      <c r="EH7" s="25">
        <v>1.48</v>
      </c>
      <c r="EI7" s="25" t="s">
        <v>99</v>
      </c>
      <c r="EJ7" s="25" t="s">
        <v>99</v>
      </c>
      <c r="EK7" s="25" t="s">
        <v>99</v>
      </c>
      <c r="EL7" s="25" t="s">
        <v>99</v>
      </c>
      <c r="EM7" s="25">
        <v>0.25</v>
      </c>
      <c r="EN7" s="25">
        <v>0.28000000000000003</v>
      </c>
    </row>
    <row r="8" spans="1:144">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c r="A10" s="28" t="s">
        <v>44</v>
      </c>
      <c r="B10" s="29">
        <f>DATEVALUE($B7-B11&amp;"/1/"&amp;B12)</f>
        <v>37257</v>
      </c>
      <c r="C10" s="29">
        <f t="shared" ref="C10:F10" si="15">DATEVALUE($B7-C11&amp;"/1/"&amp;C12)</f>
        <v>37622</v>
      </c>
      <c r="D10" s="29">
        <f t="shared" si="15"/>
        <v>37987</v>
      </c>
      <c r="E10" s="29">
        <f t="shared" si="15"/>
        <v>38353</v>
      </c>
      <c r="F10" s="29">
        <f t="shared" si="15"/>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KRTJ032</cp:lastModifiedBy>
  <cp:lastPrinted>2026-02-19T09:21:59Z</cp:lastPrinted>
  <dcterms:created xsi:type="dcterms:W3CDTF">2025-12-12T09:20:35Z</dcterms:created>
  <dcterms:modified xsi:type="dcterms:W3CDTF">2026-02-19T09:28:49Z</dcterms:modified>
  <cp:category/>
</cp:coreProperties>
</file>