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410\Desktop\1.21   【県市町村振興課：2／13（金）〆切】公営企業に係る経営比較分析表（令和6年度決算）の分析等について（依頼）\31 下市町\【経営比較分析表】下水\"/>
    </mc:Choice>
  </mc:AlternateContent>
  <workbookProtection workbookAlgorithmName="SHA-512" workbookHashValue="4VIflkSOWFmOVIuOXHi3JviLrJn2zCDBRmxb+8g1EhPteWnAOSiuaS9CBzfh1adlxvkxgGLlrvHLsTmeAJrGtA==" workbookSaltValue="jyCygzplw7wqLMpoon5qKg=="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G85" i="4"/>
  <c r="F85" i="4"/>
  <c r="E85" i="4"/>
  <c r="AT10" i="4"/>
  <c r="AL10" i="4"/>
  <c r="I10" i="4"/>
  <c r="AL8" i="4"/>
  <c r="P8" i="4"/>
  <c r="I8" i="4"/>
</calcChain>
</file>

<file path=xl/sharedStrings.xml><?xml version="1.0" encoding="utf-8"?>
<sst xmlns="http://schemas.openxmlformats.org/spreadsheetml/2006/main" count="321" uniqueCount="115">
  <si>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</si>
  <si>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</si>
  <si>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</si>
  <si>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</si>
  <si>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</si>
  <si>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</si>
  <si>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</si>
  <si>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</si>
  <si>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</si>
  <si>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</si>
  <si>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</si>
  <si>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</si>
  <si>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</si>
  <si>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</si>
  <si>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</si>
  <si>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</si>
  <si>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</si>
  <si>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</si>
  <si>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</si>
  <si>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</si>
  <si>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</si>
  <si>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</si>
  <si>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</si>
  <si>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</si>
  <si>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</si>
  <si>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</si>
  <si>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</si>
  <si>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</si>
  <si>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</si>
  <si>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</si>
  <si>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</si>
  <si>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</si>
  <si>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</si>
  <si>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</si>
  <si>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</si>
  <si>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</si>
  <si>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</si>
  <si>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</si>
  <si>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</si>
  <si>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</si>
  <si>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</si>
  <si>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</si>
  <si>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</si>
  <si>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</si>
  <si>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</si>
  <si>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</si>
  <si>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</si>
  <si>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</si>
  <si>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</si>
  <si>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</si>
  <si>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</si>
  <si>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</si>
  <si>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</si>
  <si>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</si>
  <si>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</si>
  <si>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</si>
  <si>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</si>
  <si>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</si>
  <si>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</si>
  <si>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</si>
  <si>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</si>
  <si>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</si>
  <si>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</si>
  <si>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</si>
  <si>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</si>
  <si>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</si>
  <si>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</si>
  <si>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</si>
  <si>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</si>
  <si>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</si>
  <si>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</si>
  <si>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</si>
  <si>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</si>
  <si>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</si>
  <si>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</si>
  <si>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</si>
  <si>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</si>
  <si>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</si>
  <si>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</si>
  <si>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</si>
  <si>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</si>
  <si>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</si>
  <si>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</si>
  <si>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</si>
  <si>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</si>
  <si>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</si>
  <si>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</si>
  <si>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</si>
  <si>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</si>
  <si>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</si>
  <si>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</si>
  <si>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</si>
  <si>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</si>
  <si>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</si>
  <si>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</si>
  <si>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</si>
  <si>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下市町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</si>
  <si>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</si>
  <si>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</si>
  <si>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</si>
  <si>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</si>
  <si>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</si>
  <si>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</si>
  <si>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</si>
  <si>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</si>
  <si>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</si>
  <si>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</si>
  <si>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</si>
  <si>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</si>
  <si>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</si>
  <si>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</si>
  <si>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</si>
  <si>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下市町の下水道事業は平成11年度に供用開始しており、今後管渠の長寿命化を中心に老朽化対策を進めていく必要がある。
　また地形の関係上、町内には10か所のマンホールポンプが設置されており、今後はポンプの更新等も必要となるほか、共同整備している流域下水道施設の老朽化も今後生じる見通しであることから、施設・設備の更新にかかる財政負担が危惧される。</t>
    <phoneticPr fontId="4"/>
  </si>
  <si>
    <t>　将来的には全体計画区域の縮小も視野に見直しを進めるとともに、今後順次生じてくる老朽化に対応し、管渠等の長寿命化や設備の更新に努める。</t>
    <phoneticPr fontId="4"/>
  </si>
  <si>
    <t>　下市町はその面積の大半を山林が占め、山間の細長い市街地を秋野川が南北に貫いていることから、下水道事業実施にあたっては原則的にその両岸に本管を布設する必要があり、効率性は極めて低い地形にある。
　事業実施にかかる費用に比して人口密度も低く、下水道に接続出来る世帯は少ない。事業実施に伴い借り入れた企業債の元利償還金が経営を圧迫しており、類似団体平均に比して⑤経費回収率は極めて低く、⑥汚水処理原価についても建設改良工事の影響により極めて高い状況となっている。
　町全体の財政状況の悪化も相まって、今後の事業拡大については大幅な見直しが必要な時期にきており、今後は維持管理に重点をおいた事業運営に転換していく予定である。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</si>
</sst>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B6A-4997-9314-F58938C4A45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0.04</c:v>
                </c:pt>
              </c:numCache>
            </c:numRef>
          </c:val>
          <c:smooth val="0"/>
          <c:extLst>
            <c:ext xmlns:c16="http://schemas.microsoft.com/office/drawing/2014/chart" uri="{C3380CC4-5D6E-409C-BE32-E72D297353CC}">
              <c16:uniqueId val="{00000001-8B6A-4997-9314-F58938C4A45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115.13</c:v>
                </c:pt>
              </c:numCache>
            </c:numRef>
          </c:val>
          <c:extLst>
            <c:ext xmlns:c16="http://schemas.microsoft.com/office/drawing/2014/chart" uri="{C3380CC4-5D6E-409C-BE32-E72D297353CC}">
              <c16:uniqueId val="{00000000-41CD-4353-8B79-2B248DFAA8C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107.83</c:v>
                </c:pt>
              </c:numCache>
            </c:numRef>
          </c:val>
          <c:smooth val="0"/>
          <c:extLst>
            <c:ext xmlns:c16="http://schemas.microsoft.com/office/drawing/2014/chart" uri="{C3380CC4-5D6E-409C-BE32-E72D297353CC}">
              <c16:uniqueId val="{00000001-41CD-4353-8B79-2B248DFAA8C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31B-41D2-8E42-4C62545E34B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22.1</c:v>
                </c:pt>
              </c:numCache>
            </c:numRef>
          </c:val>
          <c:smooth val="0"/>
          <c:extLst>
            <c:ext xmlns:c16="http://schemas.microsoft.com/office/drawing/2014/chart" uri="{C3380CC4-5D6E-409C-BE32-E72D297353CC}">
              <c16:uniqueId val="{00000001-731B-41D2-8E42-4C62545E34B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F1FF-41FC-8C67-7814D437274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F1FF-41FC-8C67-7814D437274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F743-41B9-8CB6-86C45EFA5C9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30.17</c:v>
                </c:pt>
              </c:numCache>
            </c:numRef>
          </c:val>
          <c:smooth val="0"/>
          <c:extLst>
            <c:ext xmlns:c16="http://schemas.microsoft.com/office/drawing/2014/chart" uri="{C3380CC4-5D6E-409C-BE32-E72D297353CC}">
              <c16:uniqueId val="{00000001-F743-41B9-8CB6-86C45EFA5C9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55.66</c:v>
                </c:pt>
              </c:numCache>
            </c:numRef>
          </c:val>
          <c:extLst>
            <c:ext xmlns:c16="http://schemas.microsoft.com/office/drawing/2014/chart" uri="{C3380CC4-5D6E-409C-BE32-E72D297353CC}">
              <c16:uniqueId val="{00000000-E377-49BD-BC3A-CAAA899CBB7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56.13</c:v>
                </c:pt>
              </c:numCache>
            </c:numRef>
          </c:val>
          <c:smooth val="0"/>
          <c:extLst>
            <c:ext xmlns:c16="http://schemas.microsoft.com/office/drawing/2014/chart" uri="{C3380CC4-5D6E-409C-BE32-E72D297353CC}">
              <c16:uniqueId val="{00000001-E377-49BD-BC3A-CAAA899CBB7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2675.86</c:v>
                </c:pt>
              </c:numCache>
            </c:numRef>
          </c:val>
          <c:extLst>
            <c:ext xmlns:c16="http://schemas.microsoft.com/office/drawing/2014/chart" uri="{C3380CC4-5D6E-409C-BE32-E72D297353CC}">
              <c16:uniqueId val="{00000000-FB5C-40E8-B985-8B5E0FCBCBB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1343.89</c:v>
                </c:pt>
              </c:numCache>
            </c:numRef>
          </c:val>
          <c:smooth val="0"/>
          <c:extLst>
            <c:ext xmlns:c16="http://schemas.microsoft.com/office/drawing/2014/chart" uri="{C3380CC4-5D6E-409C-BE32-E72D297353CC}">
              <c16:uniqueId val="{00000001-FB5C-40E8-B985-8B5E0FCBCBB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43.7</c:v>
                </c:pt>
              </c:numCache>
            </c:numRef>
          </c:val>
          <c:extLst>
            <c:ext xmlns:c16="http://schemas.microsoft.com/office/drawing/2014/chart" uri="{C3380CC4-5D6E-409C-BE32-E72D297353CC}">
              <c16:uniqueId val="{00000000-AB6F-454C-A8F2-99DE1E1771E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72.84</c:v>
                </c:pt>
              </c:numCache>
            </c:numRef>
          </c:val>
          <c:smooth val="0"/>
          <c:extLst>
            <c:ext xmlns:c16="http://schemas.microsoft.com/office/drawing/2014/chart" uri="{C3380CC4-5D6E-409C-BE32-E72D297353CC}">
              <c16:uniqueId val="{00000001-AB6F-454C-A8F2-99DE1E1771E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263.35000000000002</c:v>
                </c:pt>
              </c:numCache>
            </c:numRef>
          </c:val>
          <c:extLst>
            <c:ext xmlns:c16="http://schemas.microsoft.com/office/drawing/2014/chart" uri="{C3380CC4-5D6E-409C-BE32-E72D297353CC}">
              <c16:uniqueId val="{00000000-F984-431C-BEAD-D16F3294B23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232.33</c:v>
                </c:pt>
              </c:numCache>
            </c:numRef>
          </c:val>
          <c:smooth val="0"/>
          <c:extLst>
            <c:ext xmlns:c16="http://schemas.microsoft.com/office/drawing/2014/chart" uri="{C3380CC4-5D6E-409C-BE32-E72D297353CC}">
              <c16:uniqueId val="{00000001-F984-431C-BEAD-D16F3294B23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9C7-4328-B573-87200D2FBB4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48.92</c:v>
                </c:pt>
              </c:numCache>
            </c:numRef>
          </c:val>
          <c:smooth val="0"/>
          <c:extLst>
            <c:ext xmlns:c16="http://schemas.microsoft.com/office/drawing/2014/chart" uri="{C3380CC4-5D6E-409C-BE32-E72D297353CC}">
              <c16:uniqueId val="{00000001-A9C7-4328-B573-87200D2FBB4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76.66</c:v>
                </c:pt>
              </c:numCache>
            </c:numRef>
          </c:val>
          <c:extLst>
            <c:ext xmlns:c16="http://schemas.microsoft.com/office/drawing/2014/chart" uri="{C3380CC4-5D6E-409C-BE32-E72D297353CC}">
              <c16:uniqueId val="{00000000-980D-47F1-AFFA-07FEAE13E1E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80.760000000000005</c:v>
                </c:pt>
              </c:numCache>
            </c:numRef>
          </c:val>
          <c:smooth val="0"/>
          <c:extLst>
            <c:ext xmlns:c16="http://schemas.microsoft.com/office/drawing/2014/chart" uri="{C3380CC4-5D6E-409C-BE32-E72D297353CC}">
              <c16:uniqueId val="{00000001-980D-47F1-AFFA-07FEAE13E1E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P11" zoomScale="115" zoomScaleNormal="11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下市町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Cd2</v>
      </c>
      <c r="X8" s="39"/>
      <c r="Y8" s="39"/>
      <c r="Z8" s="39"/>
      <c r="AA8" s="39"/>
      <c r="AB8" s="39"/>
      <c r="AC8" s="39"/>
      <c r="AD8" s="40" t="str">
        <f>データ!$M$6</f>
        <v>非設置</v>
      </c>
      <c r="AE8" s="40"/>
      <c r="AF8" s="40"/>
      <c r="AG8" s="40"/>
      <c r="AH8" s="40"/>
      <c r="AI8" s="40"/>
      <c r="AJ8" s="40"/>
      <c r="AK8" s="3"/>
      <c r="AL8" s="41">
        <f>データ!S6</f>
        <v>4405</v>
      </c>
      <c r="AM8" s="41"/>
      <c r="AN8" s="41"/>
      <c r="AO8" s="41"/>
      <c r="AP8" s="41"/>
      <c r="AQ8" s="41"/>
      <c r="AR8" s="41"/>
      <c r="AS8" s="41"/>
      <c r="AT8" s="34">
        <f>データ!T6</f>
        <v>61.99</v>
      </c>
      <c r="AU8" s="34"/>
      <c r="AV8" s="34"/>
      <c r="AW8" s="34"/>
      <c r="AX8" s="34"/>
      <c r="AY8" s="34"/>
      <c r="AZ8" s="34"/>
      <c r="BA8" s="34"/>
      <c r="BB8" s="34">
        <f>データ!U6</f>
        <v>71.06</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85.35</v>
      </c>
      <c r="J10" s="34"/>
      <c r="K10" s="34"/>
      <c r="L10" s="34"/>
      <c r="M10" s="34"/>
      <c r="N10" s="34"/>
      <c r="O10" s="34"/>
      <c r="P10" s="34">
        <f>データ!P6</f>
        <v>36.049999999999997</v>
      </c>
      <c r="Q10" s="34"/>
      <c r="R10" s="34"/>
      <c r="S10" s="34"/>
      <c r="T10" s="34"/>
      <c r="U10" s="34"/>
      <c r="V10" s="34"/>
      <c r="W10" s="34">
        <f>データ!Q6</f>
        <v>80</v>
      </c>
      <c r="X10" s="34"/>
      <c r="Y10" s="34"/>
      <c r="Z10" s="34"/>
      <c r="AA10" s="34"/>
      <c r="AB10" s="34"/>
      <c r="AC10" s="34"/>
      <c r="AD10" s="41">
        <f>データ!R6</f>
        <v>2640</v>
      </c>
      <c r="AE10" s="41"/>
      <c r="AF10" s="41"/>
      <c r="AG10" s="41"/>
      <c r="AH10" s="41"/>
      <c r="AI10" s="41"/>
      <c r="AJ10" s="41"/>
      <c r="AK10" s="2"/>
      <c r="AL10" s="41">
        <f>データ!V6</f>
        <v>1564</v>
      </c>
      <c r="AM10" s="41"/>
      <c r="AN10" s="41"/>
      <c r="AO10" s="41"/>
      <c r="AP10" s="41"/>
      <c r="AQ10" s="41"/>
      <c r="AR10" s="41"/>
      <c r="AS10" s="41"/>
      <c r="AT10" s="34">
        <f>データ!W6</f>
        <v>0.83</v>
      </c>
      <c r="AU10" s="34"/>
      <c r="AV10" s="34"/>
      <c r="AW10" s="34"/>
      <c r="AX10" s="34"/>
      <c r="AY10" s="34"/>
      <c r="AZ10" s="34"/>
      <c r="BA10" s="34"/>
      <c r="BB10" s="34">
        <f>データ!X6</f>
        <v>1884.34</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114</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112</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113</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rAM14o0Eq4MFQggVsQkJ/NDONQ7bXFQ9ZIXHE/1Zv96wYav9zWrUMGmWbo/KQZnYnhuFvHzn5wobULQ7PBulnQ==" saltValue="t0ri8AqikrELseObClJOE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294438</v>
      </c>
      <c r="D6" s="19">
        <f t="shared" si="3"/>
        <v>46</v>
      </c>
      <c r="E6" s="19">
        <f t="shared" si="3"/>
        <v>17</v>
      </c>
      <c r="F6" s="19">
        <f t="shared" si="3"/>
        <v>1</v>
      </c>
      <c r="G6" s="19">
        <f t="shared" si="3"/>
        <v>0</v>
      </c>
      <c r="H6" s="19" t="str">
        <f t="shared" si="3"/>
        <v>奈良県　下市町</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85.35</v>
      </c>
      <c r="P6" s="20">
        <f t="shared" si="3"/>
        <v>36.049999999999997</v>
      </c>
      <c r="Q6" s="20">
        <f t="shared" si="3"/>
        <v>80</v>
      </c>
      <c r="R6" s="20">
        <f t="shared" si="3"/>
        <v>2640</v>
      </c>
      <c r="S6" s="20">
        <f t="shared" si="3"/>
        <v>4405</v>
      </c>
      <c r="T6" s="20">
        <f t="shared" si="3"/>
        <v>61.99</v>
      </c>
      <c r="U6" s="20">
        <f t="shared" si="3"/>
        <v>71.06</v>
      </c>
      <c r="V6" s="20">
        <f t="shared" si="3"/>
        <v>1564</v>
      </c>
      <c r="W6" s="20">
        <f t="shared" si="3"/>
        <v>0.83</v>
      </c>
      <c r="X6" s="20">
        <f t="shared" si="3"/>
        <v>1884.34</v>
      </c>
      <c r="Y6" s="21" t="str">
        <f>IF(Y7="",NA(),Y7)</f>
        <v>-</v>
      </c>
      <c r="Z6" s="21" t="str">
        <f t="shared" ref="Z6:AH6" si="4">IF(Z7="",NA(),Z7)</f>
        <v>-</v>
      </c>
      <c r="AA6" s="21" t="str">
        <f t="shared" si="4"/>
        <v>-</v>
      </c>
      <c r="AB6" s="21" t="str">
        <f t="shared" si="4"/>
        <v>-</v>
      </c>
      <c r="AC6" s="21">
        <f t="shared" si="4"/>
        <v>115.13</v>
      </c>
      <c r="AD6" s="21" t="str">
        <f t="shared" si="4"/>
        <v>-</v>
      </c>
      <c r="AE6" s="21" t="str">
        <f t="shared" si="4"/>
        <v>-</v>
      </c>
      <c r="AF6" s="21" t="str">
        <f t="shared" si="4"/>
        <v>-</v>
      </c>
      <c r="AG6" s="21" t="str">
        <f t="shared" si="4"/>
        <v>-</v>
      </c>
      <c r="AH6" s="21">
        <f t="shared" si="4"/>
        <v>107.83</v>
      </c>
      <c r="AI6" s="20" t="str">
        <f>IF(AI7="","",IF(AI7="-","【-】","【"&amp;SUBSTITUTE(TEXT(AI7,"#,##0.00"),"-","△")&amp;"】"))</f>
        <v>【105.36】</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30.17</v>
      </c>
      <c r="AT6" s="20" t="str">
        <f>IF(AT7="","",IF(AT7="-","【-】","【"&amp;SUBSTITUTE(TEXT(AT7,"#,##0.00"),"-","△")&amp;"】"))</f>
        <v>【3.12】</v>
      </c>
      <c r="AU6" s="21" t="str">
        <f>IF(AU7="",NA(),AU7)</f>
        <v>-</v>
      </c>
      <c r="AV6" s="21" t="str">
        <f t="shared" ref="AV6:BD6" si="6">IF(AV7="",NA(),AV7)</f>
        <v>-</v>
      </c>
      <c r="AW6" s="21" t="str">
        <f t="shared" si="6"/>
        <v>-</v>
      </c>
      <c r="AX6" s="21" t="str">
        <f t="shared" si="6"/>
        <v>-</v>
      </c>
      <c r="AY6" s="21">
        <f t="shared" si="6"/>
        <v>55.66</v>
      </c>
      <c r="AZ6" s="21" t="str">
        <f t="shared" si="6"/>
        <v>-</v>
      </c>
      <c r="BA6" s="21" t="str">
        <f t="shared" si="6"/>
        <v>-</v>
      </c>
      <c r="BB6" s="21" t="str">
        <f t="shared" si="6"/>
        <v>-</v>
      </c>
      <c r="BC6" s="21" t="str">
        <f t="shared" si="6"/>
        <v>-</v>
      </c>
      <c r="BD6" s="21">
        <f t="shared" si="6"/>
        <v>56.13</v>
      </c>
      <c r="BE6" s="20" t="str">
        <f>IF(BE7="","",IF(BE7="-","【-】","【"&amp;SUBSTITUTE(TEXT(BE7,"#,##0.00"),"-","△")&amp;"】"))</f>
        <v>【82.75】</v>
      </c>
      <c r="BF6" s="21" t="str">
        <f>IF(BF7="",NA(),BF7)</f>
        <v>-</v>
      </c>
      <c r="BG6" s="21" t="str">
        <f t="shared" ref="BG6:BO6" si="7">IF(BG7="",NA(),BG7)</f>
        <v>-</v>
      </c>
      <c r="BH6" s="21" t="str">
        <f t="shared" si="7"/>
        <v>-</v>
      </c>
      <c r="BI6" s="21" t="str">
        <f t="shared" si="7"/>
        <v>-</v>
      </c>
      <c r="BJ6" s="21">
        <f t="shared" si="7"/>
        <v>2675.86</v>
      </c>
      <c r="BK6" s="21" t="str">
        <f t="shared" si="7"/>
        <v>-</v>
      </c>
      <c r="BL6" s="21" t="str">
        <f t="shared" si="7"/>
        <v>-</v>
      </c>
      <c r="BM6" s="21" t="str">
        <f t="shared" si="7"/>
        <v>-</v>
      </c>
      <c r="BN6" s="21" t="str">
        <f t="shared" si="7"/>
        <v>-</v>
      </c>
      <c r="BO6" s="21">
        <f t="shared" si="7"/>
        <v>1343.89</v>
      </c>
      <c r="BP6" s="20" t="str">
        <f>IF(BP7="","",IF(BP7="-","【-】","【"&amp;SUBSTITUTE(TEXT(BP7,"#,##0.00"),"-","△")&amp;"】"))</f>
        <v>【602.56】</v>
      </c>
      <c r="BQ6" s="21" t="str">
        <f>IF(BQ7="",NA(),BQ7)</f>
        <v>-</v>
      </c>
      <c r="BR6" s="21" t="str">
        <f t="shared" ref="BR6:BZ6" si="8">IF(BR7="",NA(),BR7)</f>
        <v>-</v>
      </c>
      <c r="BS6" s="21" t="str">
        <f t="shared" si="8"/>
        <v>-</v>
      </c>
      <c r="BT6" s="21" t="str">
        <f t="shared" si="8"/>
        <v>-</v>
      </c>
      <c r="BU6" s="21">
        <f t="shared" si="8"/>
        <v>43.7</v>
      </c>
      <c r="BV6" s="21" t="str">
        <f t="shared" si="8"/>
        <v>-</v>
      </c>
      <c r="BW6" s="21" t="str">
        <f t="shared" si="8"/>
        <v>-</v>
      </c>
      <c r="BX6" s="21" t="str">
        <f t="shared" si="8"/>
        <v>-</v>
      </c>
      <c r="BY6" s="21" t="str">
        <f t="shared" si="8"/>
        <v>-</v>
      </c>
      <c r="BZ6" s="21">
        <f t="shared" si="8"/>
        <v>72.84</v>
      </c>
      <c r="CA6" s="20" t="str">
        <f>IF(CA7="","",IF(CA7="-","【-】","【"&amp;SUBSTITUTE(TEXT(CA7,"#,##0.00"),"-","△")&amp;"】"))</f>
        <v>【97.94】</v>
      </c>
      <c r="CB6" s="21" t="str">
        <f>IF(CB7="",NA(),CB7)</f>
        <v>-</v>
      </c>
      <c r="CC6" s="21" t="str">
        <f t="shared" ref="CC6:CK6" si="9">IF(CC7="",NA(),CC7)</f>
        <v>-</v>
      </c>
      <c r="CD6" s="21" t="str">
        <f t="shared" si="9"/>
        <v>-</v>
      </c>
      <c r="CE6" s="21" t="str">
        <f t="shared" si="9"/>
        <v>-</v>
      </c>
      <c r="CF6" s="21">
        <f t="shared" si="9"/>
        <v>263.35000000000002</v>
      </c>
      <c r="CG6" s="21" t="str">
        <f t="shared" si="9"/>
        <v>-</v>
      </c>
      <c r="CH6" s="21" t="str">
        <f t="shared" si="9"/>
        <v>-</v>
      </c>
      <c r="CI6" s="21" t="str">
        <f t="shared" si="9"/>
        <v>-</v>
      </c>
      <c r="CJ6" s="21" t="str">
        <f t="shared" si="9"/>
        <v>-</v>
      </c>
      <c r="CK6" s="21">
        <f t="shared" si="9"/>
        <v>232.33</v>
      </c>
      <c r="CL6" s="20" t="str">
        <f>IF(CL7="","",IF(CL7="-","【-】","【"&amp;SUBSTITUTE(TEXT(CL7,"#,##0.00"),"-","△")&amp;"】"))</f>
        <v>【140.98】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t="str">
        <f t="shared" si="10"/>
        <v>-</v>
      </c>
      <c r="CV6" s="21">
        <f t="shared" si="10"/>
        <v>48.92</v>
      </c>
      <c r="CW6" s="20" t="str">
        <f>IF(CW7="","",IF(CW7="-","【-】","【"&amp;SUBSTITUTE(TEXT(CW7,"#,##0.00"),"-","△")&amp;"】"))</f>
        <v>【60.13】</v>
      </c>
      <c r="CX6" s="21" t="str">
        <f>IF(CX7="",NA(),CX7)</f>
        <v>-</v>
      </c>
      <c r="CY6" s="21" t="str">
        <f t="shared" ref="CY6:DG6" si="11">IF(CY7="",NA(),CY7)</f>
        <v>-</v>
      </c>
      <c r="CZ6" s="21" t="str">
        <f t="shared" si="11"/>
        <v>-</v>
      </c>
      <c r="DA6" s="21" t="str">
        <f t="shared" si="11"/>
        <v>-</v>
      </c>
      <c r="DB6" s="21">
        <f t="shared" si="11"/>
        <v>76.66</v>
      </c>
      <c r="DC6" s="21" t="str">
        <f t="shared" si="11"/>
        <v>-</v>
      </c>
      <c r="DD6" s="21" t="str">
        <f t="shared" si="11"/>
        <v>-</v>
      </c>
      <c r="DE6" s="21" t="str">
        <f t="shared" si="11"/>
        <v>-</v>
      </c>
      <c r="DF6" s="21" t="str">
        <f t="shared" si="11"/>
        <v>-</v>
      </c>
      <c r="DG6" s="21">
        <f t="shared" si="11"/>
        <v>80.760000000000005</v>
      </c>
      <c r="DH6" s="20" t="str">
        <f>IF(DH7="","",IF(DH7="-","【-】","【"&amp;SUBSTITUTE(TEXT(DH7,"#,##0.00"),"-","△")&amp;"】"))</f>
        <v>【96.00】</v>
      </c>
      <c r="DI6" s="21" t="str">
        <f>IF(DI7="",NA(),DI7)</f>
        <v>-</v>
      </c>
      <c r="DJ6" s="21" t="str">
        <f t="shared" ref="DJ6:DR6" si="12">IF(DJ7="",NA(),DJ7)</f>
        <v>-</v>
      </c>
      <c r="DK6" s="21" t="str">
        <f t="shared" si="12"/>
        <v>-</v>
      </c>
      <c r="DL6" s="21" t="str">
        <f t="shared" si="12"/>
        <v>-</v>
      </c>
      <c r="DM6" s="21" t="str">
        <f t="shared" si="12"/>
        <v>-</v>
      </c>
      <c r="DN6" s="21" t="str">
        <f t="shared" si="12"/>
        <v>-</v>
      </c>
      <c r="DO6" s="21" t="str">
        <f t="shared" si="12"/>
        <v>-</v>
      </c>
      <c r="DP6" s="21" t="str">
        <f t="shared" si="12"/>
        <v>-</v>
      </c>
      <c r="DQ6" s="21" t="str">
        <f t="shared" si="12"/>
        <v>-</v>
      </c>
      <c r="DR6" s="21">
        <f t="shared" si="12"/>
        <v>22.1</v>
      </c>
      <c r="DS6" s="20" t="str">
        <f>IF(DS7="","",IF(DS7="-","【-】","【"&amp;SUBSTITUTE(TEXT(DS7,"#,##0.00"),"-","△")&amp;"】"))</f>
        <v>【42.20】</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【9.46】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0.04</v>
      </c>
      <c r="EO6" s="20" t="str">
        <f>IF(EO7="","",IF(EO7="-","【-】","【"&amp;SUBSTITUTE(TEXT(EO7,"#,##0.00"),"-","△")&amp;"】"))</f>
        <v>【0.19】</v>
      </c>
    </row>
    <row r="7" spans="1:148" s="22" customFormat="1" x14ac:dyDescent="0.15">
      <c r="A7" s="14"/>
      <c r="B7" s="23">
        <v>2024</v>
      </c>
      <c r="C7" s="23">
        <v>294438</v>
      </c>
      <c r="D7" s="23">
        <v>46</v>
      </c>
      <c r="E7" s="23">
        <v>17</v>
      </c>
      <c r="F7" s="23">
        <v>1</v>
      </c>
      <c r="G7" s="23">
        <v>0</v>
      </c>
      <c r="H7" s="23" t="s">
        <v>96</v>
      </c>
      <c r="I7" s="23" t="s">
        <v>97</v>
      </c>
      <c r="J7" s="23" t="s">
        <v>98</v>
      </c>
      <c r="K7" s="23" t="s">
        <v>99</v>
      </c>
      <c r="L7" s="23" t="s">
        <v>100</v>
      </c>
      <c r="M7" s="23" t="s">
        <v>101</v>
      </c>
      <c r="N7" s="24" t="s">
        <v>102</v>
      </c>
      <c r="O7" s="24">
        <v>85.35</v>
      </c>
      <c r="P7" s="24">
        <v>36.049999999999997</v>
      </c>
      <c r="Q7" s="24">
        <v>80</v>
      </c>
      <c r="R7" s="24">
        <v>2640</v>
      </c>
      <c r="S7" s="24">
        <v>4405</v>
      </c>
      <c r="T7" s="24">
        <v>61.99</v>
      </c>
      <c r="U7" s="24">
        <v>71.06</v>
      </c>
      <c r="V7" s="24">
        <v>1564</v>
      </c>
      <c r="W7" s="24">
        <v>0.83</v>
      </c>
      <c r="X7" s="24">
        <v>1884.34</v>
      </c>
      <c r="Y7" s="24" t="s">
        <v>102</v>
      </c>
      <c r="Z7" s="24" t="s">
        <v>102</v>
      </c>
      <c r="AA7" s="24" t="s">
        <v>102</v>
      </c>
      <c r="AB7" s="24" t="s">
        <v>102</v>
      </c>
      <c r="AC7" s="24">
        <v>115.13</v>
      </c>
      <c r="AD7" s="24" t="s">
        <v>102</v>
      </c>
      <c r="AE7" s="24" t="s">
        <v>102</v>
      </c>
      <c r="AF7" s="24" t="s">
        <v>102</v>
      </c>
      <c r="AG7" s="24" t="s">
        <v>102</v>
      </c>
      <c r="AH7" s="24">
        <v>107.83</v>
      </c>
      <c r="AI7" s="24">
        <v>105.36</v>
      </c>
      <c r="AJ7" s="24" t="s">
        <v>102</v>
      </c>
      <c r="AK7" s="24" t="s">
        <v>102</v>
      </c>
      <c r="AL7" s="24" t="s">
        <v>102</v>
      </c>
      <c r="AM7" s="24" t="s">
        <v>102</v>
      </c>
      <c r="AN7" s="24">
        <v>0</v>
      </c>
      <c r="AO7" s="24" t="s">
        <v>102</v>
      </c>
      <c r="AP7" s="24" t="s">
        <v>102</v>
      </c>
      <c r="AQ7" s="24" t="s">
        <v>102</v>
      </c>
      <c r="AR7" s="24" t="s">
        <v>102</v>
      </c>
      <c r="AS7" s="24">
        <v>30.17</v>
      </c>
      <c r="AT7" s="24">
        <v>3.12</v>
      </c>
      <c r="AU7" s="24" t="s">
        <v>102</v>
      </c>
      <c r="AV7" s="24" t="s">
        <v>102</v>
      </c>
      <c r="AW7" s="24" t="s">
        <v>102</v>
      </c>
      <c r="AX7" s="24" t="s">
        <v>102</v>
      </c>
      <c r="AY7" s="24">
        <v>55.66</v>
      </c>
      <c r="AZ7" s="24" t="s">
        <v>102</v>
      </c>
      <c r="BA7" s="24" t="s">
        <v>102</v>
      </c>
      <c r="BB7" s="24" t="s">
        <v>102</v>
      </c>
      <c r="BC7" s="24" t="s">
        <v>102</v>
      </c>
      <c r="BD7" s="24">
        <v>56.13</v>
      </c>
      <c r="BE7" s="24">
        <v>82.75</v>
      </c>
      <c r="BF7" s="24" t="s">
        <v>102</v>
      </c>
      <c r="BG7" s="24" t="s">
        <v>102</v>
      </c>
      <c r="BH7" s="24" t="s">
        <v>102</v>
      </c>
      <c r="BI7" s="24" t="s">
        <v>102</v>
      </c>
      <c r="BJ7" s="24">
        <v>2675.86</v>
      </c>
      <c r="BK7" s="24" t="s">
        <v>102</v>
      </c>
      <c r="BL7" s="24" t="s">
        <v>102</v>
      </c>
      <c r="BM7" s="24" t="s">
        <v>102</v>
      </c>
      <c r="BN7" s="24" t="s">
        <v>102</v>
      </c>
      <c r="BO7" s="24">
        <v>1343.89</v>
      </c>
      <c r="BP7" s="24">
        <v>602.55999999999995</v>
      </c>
      <c r="BQ7" s="24" t="s">
        <v>102</v>
      </c>
      <c r="BR7" s="24" t="s">
        <v>102</v>
      </c>
      <c r="BS7" s="24" t="s">
        <v>102</v>
      </c>
      <c r="BT7" s="24" t="s">
        <v>102</v>
      </c>
      <c r="BU7" s="24">
        <v>43.7</v>
      </c>
      <c r="BV7" s="24" t="s">
        <v>102</v>
      </c>
      <c r="BW7" s="24" t="s">
        <v>102</v>
      </c>
      <c r="BX7" s="24" t="s">
        <v>102</v>
      </c>
      <c r="BY7" s="24" t="s">
        <v>102</v>
      </c>
      <c r="BZ7" s="24">
        <v>72.84</v>
      </c>
      <c r="CA7" s="24">
        <v>97.94</v>
      </c>
      <c r="CB7" s="24" t="s">
        <v>102</v>
      </c>
      <c r="CC7" s="24" t="s">
        <v>102</v>
      </c>
      <c r="CD7" s="24" t="s">
        <v>102</v>
      </c>
      <c r="CE7" s="24" t="s">
        <v>102</v>
      </c>
      <c r="CF7" s="24">
        <v>263.35000000000002</v>
      </c>
      <c r="CG7" s="24" t="s">
        <v>102</v>
      </c>
      <c r="CH7" s="24" t="s">
        <v>102</v>
      </c>
      <c r="CI7" s="24" t="s">
        <v>102</v>
      </c>
      <c r="CJ7" s="24" t="s">
        <v>102</v>
      </c>
      <c r="CK7" s="24">
        <v>232.33</v>
      </c>
      <c r="CL7" s="24">
        <v>140.97999999999999</v>
      </c>
      <c r="CM7" s="24" t="s">
        <v>102</v>
      </c>
      <c r="CN7" s="24" t="s">
        <v>102</v>
      </c>
      <c r="CO7" s="24" t="s">
        <v>102</v>
      </c>
      <c r="CP7" s="24" t="s">
        <v>102</v>
      </c>
      <c r="CQ7" s="24" t="s">
        <v>102</v>
      </c>
      <c r="CR7" s="24" t="s">
        <v>102</v>
      </c>
      <c r="CS7" s="24" t="s">
        <v>102</v>
      </c>
      <c r="CT7" s="24" t="s">
        <v>102</v>
      </c>
      <c r="CU7" s="24" t="s">
        <v>102</v>
      </c>
      <c r="CV7" s="24">
        <v>48.92</v>
      </c>
      <c r="CW7" s="24">
        <v>60.13</v>
      </c>
      <c r="CX7" s="24" t="s">
        <v>102</v>
      </c>
      <c r="CY7" s="24" t="s">
        <v>102</v>
      </c>
      <c r="CZ7" s="24" t="s">
        <v>102</v>
      </c>
      <c r="DA7" s="24" t="s">
        <v>102</v>
      </c>
      <c r="DB7" s="24">
        <v>76.66</v>
      </c>
      <c r="DC7" s="24" t="s">
        <v>102</v>
      </c>
      <c r="DD7" s="24" t="s">
        <v>102</v>
      </c>
      <c r="DE7" s="24" t="s">
        <v>102</v>
      </c>
      <c r="DF7" s="24" t="s">
        <v>102</v>
      </c>
      <c r="DG7" s="24">
        <v>80.760000000000005</v>
      </c>
      <c r="DH7" s="24">
        <v>96</v>
      </c>
      <c r="DI7" s="24" t="s">
        <v>102</v>
      </c>
      <c r="DJ7" s="24" t="s">
        <v>102</v>
      </c>
      <c r="DK7" s="24" t="s">
        <v>102</v>
      </c>
      <c r="DL7" s="24" t="s">
        <v>102</v>
      </c>
      <c r="DM7" s="24" t="s">
        <v>102</v>
      </c>
      <c r="DN7" s="24" t="s">
        <v>102</v>
      </c>
      <c r="DO7" s="24" t="s">
        <v>102</v>
      </c>
      <c r="DP7" s="24" t="s">
        <v>102</v>
      </c>
      <c r="DQ7" s="24" t="s">
        <v>102</v>
      </c>
      <c r="DR7" s="24">
        <v>22.1</v>
      </c>
      <c r="DS7" s="24">
        <v>42.2</v>
      </c>
      <c r="DT7" s="24" t="s">
        <v>102</v>
      </c>
      <c r="DU7" s="24" t="s">
        <v>102</v>
      </c>
      <c r="DV7" s="24" t="s">
        <v>102</v>
      </c>
      <c r="DW7" s="24" t="s">
        <v>102</v>
      </c>
      <c r="DX7" s="24">
        <v>0</v>
      </c>
      <c r="DY7" s="24" t="s">
        <v>102</v>
      </c>
      <c r="DZ7" s="24" t="s">
        <v>102</v>
      </c>
      <c r="EA7" s="24" t="s">
        <v>102</v>
      </c>
      <c r="EB7" s="24" t="s">
        <v>102</v>
      </c>
      <c r="EC7" s="24">
        <v>0</v>
      </c>
      <c r="ED7" s="24">
        <v>9.4600000000000009</v>
      </c>
      <c r="EE7" s="24" t="s">
        <v>102</v>
      </c>
      <c r="EF7" s="24" t="s">
        <v>102</v>
      </c>
      <c r="EG7" s="24" t="s">
        <v>102</v>
      </c>
      <c r="EH7" s="24" t="s">
        <v>102</v>
      </c>
      <c r="EI7" s="24">
        <v>0</v>
      </c>
      <c r="EJ7" s="24" t="s">
        <v>102</v>
      </c>
      <c r="EK7" s="24" t="s">
        <v>102</v>
      </c>
      <c r="EL7" s="24" t="s">
        <v>102</v>
      </c>
      <c r="EM7" s="24" t="s">
        <v>102</v>
      </c>
      <c r="EN7" s="24">
        <v>0.04</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Windows ユーザー</cp:lastModifiedBy>
  <cp:lastPrinted>2026-01-21T23:48:51Z</cp:lastPrinted>
  <dcterms:created xsi:type="dcterms:W3CDTF">2025-12-23T06:03:57Z</dcterms:created>
  <dcterms:modified xsi:type="dcterms:W3CDTF">2026-01-21T23:52:25Z</dcterms:modified>
  <cp:category/>
</cp:coreProperties>
</file>