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327\Desktop\"/>
    </mc:Choice>
  </mc:AlternateContent>
  <workbookProtection workbookAlgorithmName="SHA-512" workbookHashValue="DIsUEUX3pTqZJivwIB4EeSvctXrFIF9i8xwia/GHNgAs56P0ALdDPk/X8iEU3UtoWjrqrirdp9i/QyGENR7WDw==" workbookSaltValue="+My9XBHgyRkV0sDLgzu90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<sst xmlns="http://schemas.openxmlformats.org/spreadsheetml/2006/main" count="228" uniqueCount="114">
  <si>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</si>
  <si>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</si>
  <si>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</si>
  <si>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</si>
  <si>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</si>
  <si>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</si>
  <si>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</si>
  <si>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</si>
  <si>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</si>
  <si>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</si>
  <si>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</si>
  <si>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</si>
  <si>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</si>
  <si>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</si>
  <si>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</si>
  <si>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</si>
  <si>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</si>
  <si>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</si>
  <si>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</si>
  <si>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</si>
  <si>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</si>
  <si>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</si>
  <si>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</si>
  <si>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</si>
  <si>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</si>
  <si>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</si>
  <si>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</si>
  <si>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</si>
  <si>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</si>
  <si>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</si>
  <si>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</si>
  <si>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</si>
  <si>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</si>
  <si>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</si>
  <si>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</si>
  <si>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</si>
  <si>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</si>
  <si>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</si>
  <si>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</si>
  <si>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</si>
  <si>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</si>
  <si>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</si>
  <si>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</si>
  <si>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</si>
  <si>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</si>
  <si>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</si>
  <si>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</si>
  <si>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</si>
  <si>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</si>
  <si>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</si>
  <si>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</si>
  <si>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</si>
  <si>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</si>
  <si>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</si>
  <si>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</si>
  <si>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</si>
  <si>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</si>
  <si>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</si>
  <si>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</si>
  <si>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</si>
  <si>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</si>
  <si>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</si>
  <si>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</si>
  <si>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</si>
  <si>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</si>
  <si>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</si>
  <si>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</si>
  <si>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</si>
  <si>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</si>
  <si>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</si>
  <si>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</si>
  <si>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</si>
  <si>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</si>
  <si>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</si>
  <si>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</si>
  <si>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</si>
  <si>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</si>
  <si>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</si>
  <si>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</si>
  <si>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</si>
  <si>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</si>
  <si>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</si>
  <si>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</si>
  <si>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</si>
  <si>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</si>
  <si>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</si>
  <si>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</si>
  <si>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</si>
  <si>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</si>
  <si>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</si>
  <si>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</si>
  <si>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</si>
  <si>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</si>
  <si>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</si>
  <si>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</si>
  <si>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</si>
  <si>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</si>
  <si>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</si>
  <si>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</si>
  <si>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</si>
  <si>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</si>
  <si>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</si>
  <si>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</si>
  <si>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</si>
  <si>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</si>
  <si>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</si>
  <si>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</si>
  <si>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</si>
  <si>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</si>
  <si>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</si>
  <si>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</si>
  <si>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現浄水場は平成12年に新設されたもので、竣工から20年以上が経過、既に取水ポンプや中央監視装置など機器及び設備の更新が始まっている。
　管路については、現存する石綿管等の更新が急がれるところである。
　いずれの更新業務も、令和7年度事業統合される広域水道企業団によりその改善を図っていきたいところである。</t>
    <rPh sb="1" eb="2">
      <t>ゲン</t>
    </rPh>
    <rPh sb="2" eb="5">
      <t>ジョウスイジョウ</t>
    </rPh>
    <rPh sb="6" eb="8">
      <t>ヘイセイ</t>
    </rPh>
    <rPh sb="10" eb="11">
      <t>ネン</t>
    </rPh>
    <rPh sb="12" eb="14">
      <t>シンセツ</t>
    </rPh>
    <rPh sb="21" eb="23">
      <t>シュンコウ</t>
    </rPh>
    <rPh sb="27" eb="28">
      <t>ネン</t>
    </rPh>
    <rPh sb="28" eb="30">
      <t>イジョウ</t>
    </rPh>
    <rPh sb="31" eb="33">
      <t>ケイカ</t>
    </rPh>
    <rPh sb="34" eb="35">
      <t>スデ</t>
    </rPh>
    <rPh sb="36" eb="38">
      <t>シュスイ</t>
    </rPh>
    <rPh sb="42" eb="44">
      <t>チュウオウ</t>
    </rPh>
    <rPh sb="44" eb="46">
      <t>カンシ</t>
    </rPh>
    <rPh sb="46" eb="48">
      <t>ソウチ</t>
    </rPh>
    <rPh sb="50" eb="52">
      <t>キキ</t>
    </rPh>
    <rPh sb="52" eb="53">
      <t>オヨ</t>
    </rPh>
    <rPh sb="54" eb="56">
      <t>セツビ</t>
    </rPh>
    <rPh sb="57" eb="59">
      <t>コウシン</t>
    </rPh>
    <rPh sb="60" eb="61">
      <t>ハジ</t>
    </rPh>
    <rPh sb="69" eb="71">
      <t>カンロ</t>
    </rPh>
    <rPh sb="77" eb="79">
      <t>ゲンゾン</t>
    </rPh>
    <rPh sb="81" eb="83">
      <t>セキメン</t>
    </rPh>
    <rPh sb="83" eb="84">
      <t>カン</t>
    </rPh>
    <rPh sb="84" eb="85">
      <t>トウ</t>
    </rPh>
    <rPh sb="86" eb="88">
      <t>コウシン</t>
    </rPh>
    <rPh sb="89" eb="90">
      <t>イソ</t>
    </rPh>
    <rPh sb="106" eb="108">
      <t>コウシン</t>
    </rPh>
    <rPh sb="108" eb="110">
      <t>ギョウム</t>
    </rPh>
    <rPh sb="112" eb="114">
      <t>レイワ</t>
    </rPh>
    <rPh sb="115" eb="117">
      <t>ネンド</t>
    </rPh>
    <rPh sb="117" eb="119">
      <t>ジギョウ</t>
    </rPh>
    <rPh sb="119" eb="121">
      <t>トウゴウ</t>
    </rPh>
    <rPh sb="124" eb="126">
      <t>コウイキ</t>
    </rPh>
    <rPh sb="126" eb="128">
      <t>スイドウ</t>
    </rPh>
    <rPh sb="128" eb="130">
      <t>キギョウ</t>
    </rPh>
    <rPh sb="130" eb="131">
      <t>ダン</t>
    </rPh>
    <rPh sb="136" eb="138">
      <t>カイゼン</t>
    </rPh>
    <rPh sb="139" eb="140">
      <t>ハカ</t>
    </rPh>
    <phoneticPr fontId="4"/>
  </si>
  <si>
    <t>　過疎・高齢化による給水戸数・使用水量の減少傾向が続いており、水道料金収入が年々減少傾向を続けている。平成29年度に簡易水道を統合し町内全域を上水道エリアとした。
　④企業債残高対給水収支比率が非常に高い水準を示しているとおり、現浄水場を建設した際に借り入れた企業債や平成29年度に統合により受け入れた旧簡易水道分の企業債の元利償還金が経営を圧迫しており、⑥給水原価も令和6年度決算において482.26円と年々上昇しているのが現状である。
　下市町は町の大半を山林が占め、その給水範囲は広く人口密度は低い。そのような状況にあり事業の効率性は必ずしも高くなく、水道料金も県内では常に上位を維持する高水準にあり、生活の基本となる安全な水を住民に供給するという観点からは、健全性、効率性ともに良い状態であるとはいえない。
　①経常収支や②累積欠損金比率は近年改善しているが、これはあくまでも一般会計補助金によるものである。</t>
    <rPh sb="1" eb="3">
      <t>カソ</t>
    </rPh>
    <rPh sb="4" eb="7">
      <t>コウレイカ</t>
    </rPh>
    <rPh sb="10" eb="12">
      <t>キュウスイ</t>
    </rPh>
    <rPh sb="12" eb="14">
      <t>コスウ</t>
    </rPh>
    <rPh sb="15" eb="17">
      <t>シヨウ</t>
    </rPh>
    <rPh sb="17" eb="19">
      <t>スイリョウ</t>
    </rPh>
    <rPh sb="20" eb="22">
      <t>ゲンショウ</t>
    </rPh>
    <rPh sb="22" eb="24">
      <t>ケイコウ</t>
    </rPh>
    <rPh sb="25" eb="26">
      <t>ツヅ</t>
    </rPh>
    <rPh sb="31" eb="33">
      <t>スイドウ</t>
    </rPh>
    <rPh sb="33" eb="35">
      <t>リョウキン</t>
    </rPh>
    <rPh sb="35" eb="37">
      <t>シュウニュウ</t>
    </rPh>
    <rPh sb="38" eb="40">
      <t>ネンネン</t>
    </rPh>
    <rPh sb="40" eb="42">
      <t>ゲンショウ</t>
    </rPh>
    <rPh sb="42" eb="44">
      <t>ケイコウ</t>
    </rPh>
    <rPh sb="45" eb="46">
      <t>ツヅ</t>
    </rPh>
    <rPh sb="51" eb="53">
      <t>ヘイセイ</t>
    </rPh>
    <rPh sb="55" eb="57">
      <t>ネンド</t>
    </rPh>
    <rPh sb="58" eb="60">
      <t>カンイ</t>
    </rPh>
    <rPh sb="60" eb="62">
      <t>スイドウ</t>
    </rPh>
    <rPh sb="63" eb="65">
      <t>トウゴウ</t>
    </rPh>
    <rPh sb="66" eb="68">
      <t>チョウナイ</t>
    </rPh>
    <rPh sb="68" eb="70">
      <t>ゼンイキ</t>
    </rPh>
    <rPh sb="71" eb="74">
      <t>ジョウスイドウ</t>
    </rPh>
    <rPh sb="84" eb="86">
      <t>キギョウ</t>
    </rPh>
    <rPh sb="86" eb="87">
      <t>サイ</t>
    </rPh>
    <rPh sb="87" eb="89">
      <t>ザンダカ</t>
    </rPh>
    <rPh sb="89" eb="90">
      <t>タイ</t>
    </rPh>
    <rPh sb="90" eb="92">
      <t>キュウスイ</t>
    </rPh>
    <rPh sb="92" eb="94">
      <t>シュウシ</t>
    </rPh>
    <rPh sb="94" eb="96">
      <t>ヒリツ</t>
    </rPh>
    <rPh sb="97" eb="99">
      <t>ヒジョウ</t>
    </rPh>
    <rPh sb="100" eb="101">
      <t>タカ</t>
    </rPh>
    <rPh sb="102" eb="104">
      <t>スイジュン</t>
    </rPh>
    <rPh sb="105" eb="106">
      <t>シメ</t>
    </rPh>
    <rPh sb="114" eb="115">
      <t>ゲン</t>
    </rPh>
    <rPh sb="115" eb="118">
      <t>ジョウスイジョウ</t>
    </rPh>
    <rPh sb="119" eb="121">
      <t>ケンセツ</t>
    </rPh>
    <rPh sb="123" eb="124">
      <t>サイ</t>
    </rPh>
    <rPh sb="125" eb="126">
      <t>カ</t>
    </rPh>
    <rPh sb="127" eb="128">
      <t>イ</t>
    </rPh>
    <rPh sb="130" eb="132">
      <t>キギョウ</t>
    </rPh>
    <rPh sb="132" eb="133">
      <t>サイ</t>
    </rPh>
    <rPh sb="134" eb="136">
      <t>ヘイセイ</t>
    </rPh>
    <rPh sb="138" eb="139">
      <t>ネン</t>
    </rPh>
    <rPh sb="139" eb="140">
      <t>ド</t>
    </rPh>
    <rPh sb="141" eb="143">
      <t>トウゴウ</t>
    </rPh>
    <rPh sb="146" eb="147">
      <t>ウ</t>
    </rPh>
    <rPh sb="148" eb="149">
      <t>イ</t>
    </rPh>
    <rPh sb="151" eb="152">
      <t>キュウ</t>
    </rPh>
    <rPh sb="152" eb="154">
      <t>カンイ</t>
    </rPh>
    <rPh sb="154" eb="156">
      <t>スイドウ</t>
    </rPh>
    <rPh sb="156" eb="157">
      <t>ブン</t>
    </rPh>
    <rPh sb="158" eb="160">
      <t>キギョウ</t>
    </rPh>
    <rPh sb="160" eb="161">
      <t>サイ</t>
    </rPh>
    <rPh sb="162" eb="164">
      <t>ガンリ</t>
    </rPh>
    <rPh sb="164" eb="167">
      <t>ショウカンキン</t>
    </rPh>
    <rPh sb="168" eb="170">
      <t>ケイエイ</t>
    </rPh>
    <rPh sb="171" eb="173">
      <t>アッパク</t>
    </rPh>
    <rPh sb="179" eb="181">
      <t>キュウスイ</t>
    </rPh>
    <rPh sb="181" eb="183">
      <t>ゲンカ</t>
    </rPh>
    <rPh sb="184" eb="186">
      <t>レイワ</t>
    </rPh>
    <rPh sb="187" eb="189">
      <t>ネンド</t>
    </rPh>
    <rPh sb="189" eb="191">
      <t>ケッサン</t>
    </rPh>
    <rPh sb="201" eb="202">
      <t>エン</t>
    </rPh>
    <rPh sb="203" eb="205">
      <t>ネンネン</t>
    </rPh>
    <rPh sb="205" eb="207">
      <t>ジョウショウ</t>
    </rPh>
    <rPh sb="213" eb="215">
      <t>ゲンジョウ</t>
    </rPh>
    <rPh sb="221" eb="224">
      <t>シモイチチョウ</t>
    </rPh>
    <rPh sb="225" eb="226">
      <t>チョウ</t>
    </rPh>
    <rPh sb="227" eb="229">
      <t>タイハン</t>
    </rPh>
    <rPh sb="230" eb="232">
      <t>サンリン</t>
    </rPh>
    <rPh sb="233" eb="234">
      <t>シ</t>
    </rPh>
    <rPh sb="238" eb="240">
      <t>キュウスイ</t>
    </rPh>
    <rPh sb="240" eb="242">
      <t>ハンイ</t>
    </rPh>
    <rPh sb="243" eb="244">
      <t>ヒロ</t>
    </rPh>
    <rPh sb="245" eb="247">
      <t>ジンコウ</t>
    </rPh>
    <rPh sb="247" eb="249">
      <t>ミツド</t>
    </rPh>
    <rPh sb="250" eb="251">
      <t>ヒク</t>
    </rPh>
    <rPh sb="258" eb="260">
      <t>ジョウキョウ</t>
    </rPh>
    <rPh sb="263" eb="265">
      <t>ジギョウ</t>
    </rPh>
    <rPh sb="266" eb="269">
      <t>コウリツセイ</t>
    </rPh>
    <rPh sb="270" eb="271">
      <t>カナラ</t>
    </rPh>
    <rPh sb="274" eb="275">
      <t>タカ</t>
    </rPh>
    <rPh sb="279" eb="281">
      <t>スイドウ</t>
    </rPh>
    <rPh sb="281" eb="283">
      <t>リョウキン</t>
    </rPh>
    <rPh sb="284" eb="286">
      <t>ケンナイ</t>
    </rPh>
    <rPh sb="288" eb="289">
      <t>ツネ</t>
    </rPh>
    <rPh sb="290" eb="292">
      <t>ジョウイ</t>
    </rPh>
    <rPh sb="293" eb="295">
      <t>イジ</t>
    </rPh>
    <rPh sb="297" eb="300">
      <t>コウスイジュン</t>
    </rPh>
    <rPh sb="304" eb="306">
      <t>セイカツ</t>
    </rPh>
    <rPh sb="307" eb="309">
      <t>キホン</t>
    </rPh>
    <rPh sb="312" eb="314">
      <t>アンゼン</t>
    </rPh>
    <rPh sb="315" eb="316">
      <t>ミズ</t>
    </rPh>
    <rPh sb="317" eb="319">
      <t>ジュウミン</t>
    </rPh>
    <rPh sb="320" eb="322">
      <t>キョウキュウ</t>
    </rPh>
    <rPh sb="327" eb="329">
      <t>カンテン</t>
    </rPh>
    <rPh sb="333" eb="336">
      <t>ケンゼンセイ</t>
    </rPh>
    <rPh sb="337" eb="340">
      <t>コウリツセイ</t>
    </rPh>
    <rPh sb="343" eb="344">
      <t>ヨ</t>
    </rPh>
    <rPh sb="345" eb="347">
      <t>ジョウタイ</t>
    </rPh>
    <rPh sb="360" eb="362">
      <t>ケイジョウ</t>
    </rPh>
    <rPh sb="362" eb="364">
      <t>シュウシ</t>
    </rPh>
    <rPh sb="366" eb="368">
      <t>ルイセキ</t>
    </rPh>
    <rPh sb="368" eb="370">
      <t>ケッソン</t>
    </rPh>
    <rPh sb="370" eb="371">
      <t>キン</t>
    </rPh>
    <rPh sb="371" eb="373">
      <t>ヒリツ</t>
    </rPh>
    <rPh sb="374" eb="376">
      <t>キンネン</t>
    </rPh>
    <rPh sb="376" eb="378">
      <t>カイゼン</t>
    </rPh>
    <rPh sb="392" eb="394">
      <t>イッパン</t>
    </rPh>
    <rPh sb="394" eb="396">
      <t>カイケイ</t>
    </rPh>
    <rPh sb="396" eb="399">
      <t>ホジョキン</t>
    </rPh>
    <phoneticPr fontId="4"/>
  </si>
  <si>
    <t>　可能な限り経営の改善に努めているものの、現在経営を圧迫している企業債の元利償還金は、その償還額のピークを令和4年度に迎えたものの、引き続きその償還額については経営を圧迫している。
　今後は令和7年度経営統合される広域水道企業団により経営状況の改善を目指し、また更なる老朽化対策にも積極的に取り組んでいくこととする。</t>
    <rPh sb="1" eb="3">
      <t>カノウ</t>
    </rPh>
    <rPh sb="4" eb="5">
      <t>カギ</t>
    </rPh>
    <rPh sb="6" eb="8">
      <t>ケイエイ</t>
    </rPh>
    <rPh sb="9" eb="11">
      <t>カイゼン</t>
    </rPh>
    <rPh sb="12" eb="13">
      <t>ツト</t>
    </rPh>
    <rPh sb="21" eb="23">
      <t>ゲンザイ</t>
    </rPh>
    <rPh sb="23" eb="25">
      <t>ケイエイ</t>
    </rPh>
    <rPh sb="26" eb="28">
      <t>アッパク</t>
    </rPh>
    <rPh sb="32" eb="34">
      <t>キギョウ</t>
    </rPh>
    <rPh sb="34" eb="35">
      <t>サイ</t>
    </rPh>
    <rPh sb="36" eb="38">
      <t>ガンリ</t>
    </rPh>
    <rPh sb="38" eb="41">
      <t>ショウカンキン</t>
    </rPh>
    <rPh sb="45" eb="47">
      <t>ショウカン</t>
    </rPh>
    <rPh sb="47" eb="48">
      <t>ガク</t>
    </rPh>
    <rPh sb="53" eb="55">
      <t>レイワ</t>
    </rPh>
    <rPh sb="56" eb="58">
      <t>ネンド</t>
    </rPh>
    <rPh sb="59" eb="60">
      <t>ムカ</t>
    </rPh>
    <rPh sb="66" eb="67">
      <t>ヒ</t>
    </rPh>
    <rPh sb="68" eb="69">
      <t>ツヅ</t>
    </rPh>
    <rPh sb="72" eb="74">
      <t>ショウカン</t>
    </rPh>
    <rPh sb="74" eb="75">
      <t>ガク</t>
    </rPh>
    <rPh sb="80" eb="82">
      <t>ケイエイ</t>
    </rPh>
    <rPh sb="83" eb="85">
      <t>アッパク</t>
    </rPh>
    <rPh sb="92" eb="94">
      <t>コンゴ</t>
    </rPh>
    <rPh sb="95" eb="97">
      <t>レイワ</t>
    </rPh>
    <rPh sb="98" eb="100">
      <t>ネンド</t>
    </rPh>
    <rPh sb="100" eb="102">
      <t>ケイエイ</t>
    </rPh>
    <rPh sb="102" eb="104">
      <t>トウゴウ</t>
    </rPh>
    <rPh sb="107" eb="109">
      <t>コウイキ</t>
    </rPh>
    <rPh sb="109" eb="111">
      <t>スイドウ</t>
    </rPh>
    <rPh sb="111" eb="113">
      <t>キギョウ</t>
    </rPh>
    <rPh sb="113" eb="114">
      <t>ダン</t>
    </rPh>
    <rPh sb="117" eb="119">
      <t>ケイエイ</t>
    </rPh>
    <rPh sb="119" eb="121">
      <t>ジョウキョウ</t>
    </rPh>
    <rPh sb="122" eb="124">
      <t>カイゼン</t>
    </rPh>
    <rPh sb="125" eb="127">
      <t>メザ</t>
    </rPh>
    <rPh sb="131" eb="132">
      <t>サラ</t>
    </rPh>
    <rPh sb="134" eb="137">
      <t>ロウキュウカ</t>
    </rPh>
    <rPh sb="137" eb="139">
      <t>タイサク</t>
    </rPh>
    <rPh sb="141" eb="143">
      <t>セッキョク</t>
    </rPh>
    <rPh sb="143" eb="144">
      <t>テキ</t>
    </rPh>
    <rPh sb="145" eb="146">
      <t>ト</t>
    </rPh>
    <rPh sb="147" eb="148">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</si>
</sst>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49-4672-8152-ECE0CABDC73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0.51</c:v>
                </c:pt>
                <c:pt idx="2">
                  <c:v>0.35</c:v>
                </c:pt>
                <c:pt idx="3">
                  <c:v>0.31</c:v>
                </c:pt>
                <c:pt idx="4">
                  <c:v>0.41</c:v>
                </c:pt>
              </c:numCache>
            </c:numRef>
          </c:val>
          <c:smooth val="0"/>
          <c:extLst>
            <c:ext xmlns:c16="http://schemas.microsoft.com/office/drawing/2014/chart" uri="{C3380CC4-5D6E-409C-BE32-E72D297353CC}">
              <c16:uniqueId val="{00000001-2449-4672-8152-ECE0CABDC73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121.27</c:v>
                </c:pt>
                <c:pt idx="1">
                  <c:v>123.17</c:v>
                </c:pt>
                <c:pt idx="2">
                  <c:v>119.37</c:v>
                </c:pt>
                <c:pt idx="3">
                  <c:v>116.17</c:v>
                </c:pt>
                <c:pt idx="4">
                  <c:v>114.26</c:v>
                </c:pt>
              </c:numCache>
            </c:numRef>
          </c:val>
          <c:extLst>
            <c:ext xmlns:c16="http://schemas.microsoft.com/office/drawing/2014/chart" uri="{C3380CC4-5D6E-409C-BE32-E72D297353CC}">
              <c16:uniqueId val="{00000000-0218-4EA8-911F-D773D80A91F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108.19</c:v>
                </c:pt>
                <c:pt idx="2">
                  <c:v>106.93</c:v>
                </c:pt>
                <c:pt idx="3">
                  <c:v>109.12</c:v>
                </c:pt>
                <c:pt idx="4">
                  <c:v>105.82</c:v>
                </c:pt>
              </c:numCache>
            </c:numRef>
          </c:val>
          <c:smooth val="0"/>
          <c:extLst>
            <c:ext xmlns:c16="http://schemas.microsoft.com/office/drawing/2014/chart" uri="{C3380CC4-5D6E-409C-BE32-E72D297353CC}">
              <c16:uniqueId val="{00000001-0218-4EA8-911F-D773D80A91F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44.56</c:v>
                </c:pt>
                <c:pt idx="1">
                  <c:v>46.52</c:v>
                </c:pt>
                <c:pt idx="2">
                  <c:v>48.27</c:v>
                </c:pt>
                <c:pt idx="3">
                  <c:v>49.81</c:v>
                </c:pt>
                <c:pt idx="4">
                  <c:v>50.81</c:v>
                </c:pt>
              </c:numCache>
            </c:numRef>
          </c:val>
          <c:extLst>
            <c:ext xmlns:c16="http://schemas.microsoft.com/office/drawing/2014/chart" uri="{C3380CC4-5D6E-409C-BE32-E72D297353CC}">
              <c16:uniqueId val="{00000000-2E73-4A3C-801E-23DCAF7CFEA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53.4</c:v>
                </c:pt>
                <c:pt idx="2">
                  <c:v>52.14</c:v>
                </c:pt>
                <c:pt idx="3">
                  <c:v>53.49</c:v>
                </c:pt>
                <c:pt idx="4">
                  <c:v>51.79</c:v>
                </c:pt>
              </c:numCache>
            </c:numRef>
          </c:val>
          <c:smooth val="0"/>
          <c:extLst>
            <c:ext xmlns:c16="http://schemas.microsoft.com/office/drawing/2014/chart" uri="{C3380CC4-5D6E-409C-BE32-E72D297353CC}">
              <c16:uniqueId val="{00000001-2E73-4A3C-801E-23DCAF7CFEA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B3-4D1D-9916-28E0158A482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21.86</c:v>
                </c:pt>
                <c:pt idx="2">
                  <c:v>21.01</c:v>
                </c:pt>
                <c:pt idx="3">
                  <c:v>21.96</c:v>
                </c:pt>
                <c:pt idx="4">
                  <c:v>23.12</c:v>
                </c:pt>
              </c:numCache>
            </c:numRef>
          </c:val>
          <c:smooth val="0"/>
          <c:extLst>
            <c:ext xmlns:c16="http://schemas.microsoft.com/office/drawing/2014/chart" uri="{C3380CC4-5D6E-409C-BE32-E72D297353CC}">
              <c16:uniqueId val="{00000001-4BB3-4D1D-9916-28E0158A482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E7-4C19-B2C5-A2F1BEB2F30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6.17</c:v>
                </c:pt>
                <c:pt idx="2">
                  <c:v>20.41</c:v>
                </c:pt>
                <c:pt idx="3">
                  <c:v>19.420000000000002</c:v>
                </c:pt>
                <c:pt idx="4">
                  <c:v>19.850000000000001</c:v>
                </c:pt>
              </c:numCache>
            </c:numRef>
          </c:val>
          <c:smooth val="0"/>
          <c:extLst>
            <c:ext xmlns:c16="http://schemas.microsoft.com/office/drawing/2014/chart" uri="{C3380CC4-5D6E-409C-BE32-E72D297353CC}">
              <c16:uniqueId val="{00000001-E9E7-4C19-B2C5-A2F1BEB2F30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94.38</c:v>
                </c:pt>
                <c:pt idx="1">
                  <c:v>119.51</c:v>
                </c:pt>
                <c:pt idx="2">
                  <c:v>107.31</c:v>
                </c:pt>
                <c:pt idx="3">
                  <c:v>92.91</c:v>
                </c:pt>
                <c:pt idx="4">
                  <c:v>78.09</c:v>
                </c:pt>
              </c:numCache>
            </c:numRef>
          </c:val>
          <c:extLst>
            <c:ext xmlns:c16="http://schemas.microsoft.com/office/drawing/2014/chart" uri="{C3380CC4-5D6E-409C-BE32-E72D297353CC}">
              <c16:uniqueId val="{00000000-164D-4229-B0E8-BD4E962A79F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367.4</c:v>
                </c:pt>
                <c:pt idx="2">
                  <c:v>345.42</c:v>
                </c:pt>
                <c:pt idx="3">
                  <c:v>315.60000000000002</c:v>
                </c:pt>
                <c:pt idx="4">
                  <c:v>294.89</c:v>
                </c:pt>
              </c:numCache>
            </c:numRef>
          </c:val>
          <c:smooth val="0"/>
          <c:extLst>
            <c:ext xmlns:c16="http://schemas.microsoft.com/office/drawing/2014/chart" uri="{C3380CC4-5D6E-409C-BE32-E72D297353CC}">
              <c16:uniqueId val="{00000001-164D-4229-B0E8-BD4E962A79F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1720.87</c:v>
                </c:pt>
                <c:pt idx="1">
                  <c:v>1451.36</c:v>
                </c:pt>
                <c:pt idx="2">
                  <c:v>1419.12</c:v>
                </c:pt>
                <c:pt idx="3">
                  <c:v>1152.29</c:v>
                </c:pt>
                <c:pt idx="4">
                  <c:v>1142</c:v>
                </c:pt>
              </c:numCache>
            </c:numRef>
          </c:val>
          <c:extLst>
            <c:ext xmlns:c16="http://schemas.microsoft.com/office/drawing/2014/chart" uri="{C3380CC4-5D6E-409C-BE32-E72D297353CC}">
              <c16:uniqueId val="{00000000-5CE9-4157-939F-6CBF6251BD0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564.99</c:v>
                </c:pt>
                <c:pt idx="2">
                  <c:v>631.39</c:v>
                </c:pt>
                <c:pt idx="3">
                  <c:v>625.11</c:v>
                </c:pt>
                <c:pt idx="4">
                  <c:v>602.79</c:v>
                </c:pt>
              </c:numCache>
            </c:numRef>
          </c:val>
          <c:smooth val="0"/>
          <c:extLst>
            <c:ext xmlns:c16="http://schemas.microsoft.com/office/drawing/2014/chart" uri="{C3380CC4-5D6E-409C-BE32-E72D297353CC}">
              <c16:uniqueId val="{00000001-5CE9-4157-939F-6CBF6251BD0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45.11</c:v>
                </c:pt>
                <c:pt idx="1">
                  <c:v>51.43</c:v>
                </c:pt>
                <c:pt idx="2">
                  <c:v>48.12</c:v>
                </c:pt>
                <c:pt idx="3">
                  <c:v>56.21</c:v>
                </c:pt>
                <c:pt idx="4">
                  <c:v>53.67</c:v>
                </c:pt>
              </c:numCache>
            </c:numRef>
          </c:val>
          <c:extLst>
            <c:ext xmlns:c16="http://schemas.microsoft.com/office/drawing/2014/chart" uri="{C3380CC4-5D6E-409C-BE32-E72D297353CC}">
              <c16:uniqueId val="{00000000-A095-4EDE-AF73-FE7332650D0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80.56</c:v>
                </c:pt>
                <c:pt idx="2">
                  <c:v>76.55</c:v>
                </c:pt>
                <c:pt idx="3">
                  <c:v>77.739999999999995</c:v>
                </c:pt>
                <c:pt idx="4">
                  <c:v>77.459999999999994</c:v>
                </c:pt>
              </c:numCache>
            </c:numRef>
          </c:val>
          <c:smooth val="0"/>
          <c:extLst>
            <c:ext xmlns:c16="http://schemas.microsoft.com/office/drawing/2014/chart" uri="{C3380CC4-5D6E-409C-BE32-E72D297353CC}">
              <c16:uniqueId val="{00000001-A095-4EDE-AF73-FE7332650D0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421.09</c:v>
                </c:pt>
                <c:pt idx="1">
                  <c:v>419.09</c:v>
                </c:pt>
                <c:pt idx="2">
                  <c:v>436.82</c:v>
                </c:pt>
                <c:pt idx="3">
                  <c:v>460.85</c:v>
                </c:pt>
                <c:pt idx="4">
                  <c:v>482.26</c:v>
                </c:pt>
              </c:numCache>
            </c:numRef>
          </c:val>
          <c:extLst>
            <c:ext xmlns:c16="http://schemas.microsoft.com/office/drawing/2014/chart" uri="{C3380CC4-5D6E-409C-BE32-E72D297353CC}">
              <c16:uniqueId val="{00000000-0285-4D0F-BAE2-D527FDA31D6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260.87</c:v>
                </c:pt>
                <c:pt idx="2">
                  <c:v>269.25</c:v>
                </c:pt>
                <c:pt idx="3">
                  <c:v>274.94</c:v>
                </c:pt>
                <c:pt idx="4">
                  <c:v>290.02999999999997</c:v>
                </c:pt>
              </c:numCache>
            </c:numRef>
          </c:val>
          <c:smooth val="0"/>
          <c:extLst>
            <c:ext xmlns:c16="http://schemas.microsoft.com/office/drawing/2014/chart" uri="{C3380CC4-5D6E-409C-BE32-E72D297353CC}">
              <c16:uniqueId val="{00000001-0285-4D0F-BAE2-D527FDA31D6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43.88</c:v>
                </c:pt>
                <c:pt idx="1">
                  <c:v>49.36</c:v>
                </c:pt>
                <c:pt idx="2">
                  <c:v>47.97</c:v>
                </c:pt>
                <c:pt idx="3">
                  <c:v>45.58</c:v>
                </c:pt>
                <c:pt idx="4">
                  <c:v>44.94</c:v>
                </c:pt>
              </c:numCache>
            </c:numRef>
          </c:val>
          <c:extLst>
            <c:ext xmlns:c16="http://schemas.microsoft.com/office/drawing/2014/chart" uri="{C3380CC4-5D6E-409C-BE32-E72D297353CC}">
              <c16:uniqueId val="{00000000-51D3-4656-B43E-86EDE701004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40.19</c:v>
                </c:pt>
                <c:pt idx="2">
                  <c:v>41.14</c:v>
                </c:pt>
                <c:pt idx="3">
                  <c:v>41.02</c:v>
                </c:pt>
                <c:pt idx="4">
                  <c:v>43.22</c:v>
                </c:pt>
              </c:numCache>
            </c:numRef>
          </c:val>
          <c:smooth val="0"/>
          <c:extLst>
            <c:ext xmlns:c16="http://schemas.microsoft.com/office/drawing/2014/chart" uri="{C3380CC4-5D6E-409C-BE32-E72D297353CC}">
              <c16:uniqueId val="{00000001-51D3-4656-B43E-86EDE701004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85.12</c:v>
                </c:pt>
                <c:pt idx="1">
                  <c:v>84.5</c:v>
                </c:pt>
                <c:pt idx="2">
                  <c:v>84.4</c:v>
                </c:pt>
                <c:pt idx="3">
                  <c:v>84.4</c:v>
                </c:pt>
                <c:pt idx="4">
                  <c:v>84.3</c:v>
                </c:pt>
              </c:numCache>
            </c:numRef>
          </c:val>
          <c:extLst>
            <c:ext xmlns:c16="http://schemas.microsoft.com/office/drawing/2014/chart" uri="{C3380CC4-5D6E-409C-BE32-E72D297353CC}">
              <c16:uniqueId val="{00000000-ED79-4839-BB13-D03DB126FC0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71.52</c:v>
                </c:pt>
                <c:pt idx="2">
                  <c:v>70.42</c:v>
                </c:pt>
                <c:pt idx="3">
                  <c:v>69.900000000000006</c:v>
                </c:pt>
                <c:pt idx="4">
                  <c:v>70.16</c:v>
                </c:pt>
              </c:numCache>
            </c:numRef>
          </c:val>
          <c:smooth val="0"/>
          <c:extLst>
            <c:ext xmlns:c16="http://schemas.microsoft.com/office/drawing/2014/chart" uri="{C3380CC4-5D6E-409C-BE32-E72D297353CC}">
              <c16:uniqueId val="{00000001-ED79-4839-BB13-D03DB126FC0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下市町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A9</v>
      </c>
      <c r="X8" s="75"/>
      <c r="Y8" s="75"/>
      <c r="Z8" s="75"/>
      <c r="AA8" s="75"/>
      <c r="AB8" s="75"/>
      <c r="AC8" s="75"/>
      <c r="AD8" s="75" t="str">
        <f>データ!$M$6</f>
        <v>非設置</v>
      </c>
      <c r="AE8" s="75"/>
      <c r="AF8" s="75"/>
      <c r="AG8" s="75"/>
      <c r="AH8" s="75"/>
      <c r="AI8" s="75"/>
      <c r="AJ8" s="75"/>
      <c r="AK8" s="2"/>
      <c r="AL8" s="58">
        <f>データ!$R$6</f>
        <v>4405</v>
      </c>
      <c r="AM8" s="58"/>
      <c r="AN8" s="58"/>
      <c r="AO8" s="58"/>
      <c r="AP8" s="58"/>
      <c r="AQ8" s="58"/>
      <c r="AR8" s="58"/>
      <c r="AS8" s="58"/>
      <c r="AT8" s="55">
        <f>データ!$S$6</f>
        <v>61.99</v>
      </c>
      <c r="AU8" s="56"/>
      <c r="AV8" s="56"/>
      <c r="AW8" s="56"/>
      <c r="AX8" s="56"/>
      <c r="AY8" s="56"/>
      <c r="AZ8" s="56"/>
      <c r="BA8" s="56"/>
      <c r="BB8" s="45">
        <f>データ!$T$6</f>
        <v>71.06</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62.98</v>
      </c>
      <c r="J10" s="56"/>
      <c r="K10" s="56"/>
      <c r="L10" s="56"/>
      <c r="M10" s="56"/>
      <c r="N10" s="56"/>
      <c r="O10" s="57"/>
      <c r="P10" s="45">
        <f>データ!$P$6</f>
        <v>99.72</v>
      </c>
      <c r="Q10" s="45"/>
      <c r="R10" s="45"/>
      <c r="S10" s="45"/>
      <c r="T10" s="45"/>
      <c r="U10" s="45"/>
      <c r="V10" s="45"/>
      <c r="W10" s="58">
        <f>データ!$Q$6</f>
        <v>4686</v>
      </c>
      <c r="X10" s="58"/>
      <c r="Y10" s="58"/>
      <c r="Z10" s="58"/>
      <c r="AA10" s="58"/>
      <c r="AB10" s="58"/>
      <c r="AC10" s="58"/>
      <c r="AD10" s="2"/>
      <c r="AE10" s="2"/>
      <c r="AF10" s="2"/>
      <c r="AG10" s="2"/>
      <c r="AH10" s="2"/>
      <c r="AI10" s="2"/>
      <c r="AJ10" s="2"/>
      <c r="AK10" s="2"/>
      <c r="AL10" s="58">
        <f>データ!$U$6</f>
        <v>4327</v>
      </c>
      <c r="AM10" s="58"/>
      <c r="AN10" s="58"/>
      <c r="AO10" s="58"/>
      <c r="AP10" s="58"/>
      <c r="AQ10" s="58"/>
      <c r="AR10" s="58"/>
      <c r="AS10" s="58"/>
      <c r="AT10" s="55">
        <f>データ!$V$6</f>
        <v>13.75</v>
      </c>
      <c r="AU10" s="56"/>
      <c r="AV10" s="56"/>
      <c r="AW10" s="56"/>
      <c r="AX10" s="56"/>
      <c r="AY10" s="56"/>
      <c r="AZ10" s="56"/>
      <c r="BA10" s="56"/>
      <c r="BB10" s="45">
        <f>データ!$W$6</f>
        <v>314.69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112</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113</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zk4S11C8zwe3IQdiFEWfH6/BbMK5cm3AL5ILqwERZZ0DByLqm2CAoR8q6q6EsZJ/JJKGGnY3hX6ZWbmt8P+IHA==" saltValue="2OZsdrMTgnZQSpadISPMd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294438</v>
      </c>
      <c r="D6" s="20">
        <f t="shared" si="3"/>
        <v>46</v>
      </c>
      <c r="E6" s="20">
        <f t="shared" si="3"/>
        <v>1</v>
      </c>
      <c r="F6" s="20">
        <f t="shared" si="3"/>
        <v>0</v>
      </c>
      <c r="G6" s="20">
        <f t="shared" si="3"/>
        <v>1</v>
      </c>
      <c r="H6" s="20" t="str">
        <f t="shared" si="3"/>
        <v>奈良県　下市町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62.98</v>
      </c>
      <c r="P6" s="21">
        <f t="shared" si="3"/>
        <v>99.72</v>
      </c>
      <c r="Q6" s="21">
        <f t="shared" si="3"/>
        <v>4686</v>
      </c>
      <c r="R6" s="21">
        <f t="shared" si="3"/>
        <v>4405</v>
      </c>
      <c r="S6" s="21">
        <f t="shared" si="3"/>
        <v>61.99</v>
      </c>
      <c r="T6" s="21">
        <f t="shared" si="3"/>
        <v>71.06</v>
      </c>
      <c r="U6" s="21">
        <f t="shared" si="3"/>
        <v>4327</v>
      </c>
      <c r="V6" s="21">
        <f t="shared" si="3"/>
        <v>13.75</v>
      </c>
      <c r="W6" s="21">
        <f t="shared" si="3"/>
        <v>314.69</v>
      </c>
      <c r="X6" s="22">
        <f>IF(X7="",NA(),X7)</f>
        <v>121.27</v>
      </c>
      <c r="Y6" s="22">
        <f t="shared" ref="Y6:AG6" si="4">IF(Y7="",NA(),Y7)</f>
        <v>123.17</v>
      </c>
      <c r="Z6" s="22">
        <f t="shared" si="4"/>
        <v>119.37</v>
      </c>
      <c r="AA6" s="22">
        <f t="shared" si="4"/>
        <v>116.17</v>
      </c>
      <c r="AB6" s="22">
        <f t="shared" si="4"/>
        <v>114.26</v>
      </c>
      <c r="AC6" s="22">
        <f t="shared" si="4"/>
        <v>105.34</v>
      </c>
      <c r="AD6" s="22">
        <f t="shared" si="4"/>
        <v>108.19</v>
      </c>
      <c r="AE6" s="22">
        <f t="shared" si="4"/>
        <v>106.93</v>
      </c>
      <c r="AF6" s="22">
        <f t="shared" si="4"/>
        <v>109.12</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6.17</v>
      </c>
      <c r="AP6" s="22">
        <f t="shared" si="5"/>
        <v>20.41</v>
      </c>
      <c r="AQ6" s="22">
        <f t="shared" si="5"/>
        <v>19.420000000000002</v>
      </c>
      <c r="AR6" s="22">
        <f t="shared" si="5"/>
        <v>19.850000000000001</v>
      </c>
      <c r="AS6" s="21" t="str">
        <f>IF(AS7="","",IF(AS7="-","【-】","【"&amp;SUBSTITUTE(TEXT(AS7,"#,##0.00"),"-","△")&amp;"】"))</f>
        <v>【1.61】</v>
      </c>
      <c r="AT6" s="22">
        <f>IF(AT7="",NA(),AT7)</f>
        <v>94.38</v>
      </c>
      <c r="AU6" s="22">
        <f t="shared" ref="AU6:BC6" si="6">IF(AU7="",NA(),AU7)</f>
        <v>119.51</v>
      </c>
      <c r="AV6" s="22">
        <f t="shared" si="6"/>
        <v>107.31</v>
      </c>
      <c r="AW6" s="22">
        <f t="shared" si="6"/>
        <v>92.91</v>
      </c>
      <c r="AX6" s="22">
        <f t="shared" si="6"/>
        <v>78.09</v>
      </c>
      <c r="AY6" s="22">
        <f t="shared" si="6"/>
        <v>305.08</v>
      </c>
      <c r="AZ6" s="22">
        <f t="shared" si="6"/>
        <v>367.4</v>
      </c>
      <c r="BA6" s="22">
        <f t="shared" si="6"/>
        <v>345.42</v>
      </c>
      <c r="BB6" s="22">
        <f t="shared" si="6"/>
        <v>315.60000000000002</v>
      </c>
      <c r="BC6" s="22">
        <f t="shared" si="6"/>
        <v>294.89</v>
      </c>
      <c r="BD6" s="21" t="str">
        <f>IF(BD7="","",IF(BD7="-","【-】","【"&amp;SUBSTITUTE(TEXT(BD7,"#,##0.00"),"-","△")&amp;"】"))</f>
        <v>【239.69】</v>
      </c>
      <c r="BE6" s="22">
        <f>IF(BE7="",NA(),BE7)</f>
        <v>1720.87</v>
      </c>
      <c r="BF6" s="22">
        <f t="shared" ref="BF6:BN6" si="7">IF(BF7="",NA(),BF7)</f>
        <v>1451.36</v>
      </c>
      <c r="BG6" s="22">
        <f t="shared" si="7"/>
        <v>1419.12</v>
      </c>
      <c r="BH6" s="22">
        <f t="shared" si="7"/>
        <v>1152.29</v>
      </c>
      <c r="BI6" s="22">
        <f t="shared" si="7"/>
        <v>1142</v>
      </c>
      <c r="BJ6" s="22">
        <f t="shared" si="7"/>
        <v>585.59</v>
      </c>
      <c r="BK6" s="22">
        <f t="shared" si="7"/>
        <v>564.99</v>
      </c>
      <c r="BL6" s="22">
        <f t="shared" si="7"/>
        <v>631.39</v>
      </c>
      <c r="BM6" s="22">
        <f t="shared" si="7"/>
        <v>625.11</v>
      </c>
      <c r="BN6" s="22">
        <f t="shared" si="7"/>
        <v>602.79</v>
      </c>
      <c r="BO6" s="21" t="str">
        <f>IF(BO7="","",IF(BO7="-","【-】","【"&amp;SUBSTITUTE(TEXT(BO7,"#,##0.00"),"-","△")&amp;"】"))</f>
        <v>【264.86】</v>
      </c>
      <c r="BP6" s="22">
        <f>IF(BP7="",NA(),BP7)</f>
        <v>45.11</v>
      </c>
      <c r="BQ6" s="22">
        <f t="shared" ref="BQ6:BY6" si="8">IF(BQ7="",NA(),BQ7)</f>
        <v>51.43</v>
      </c>
      <c r="BR6" s="22">
        <f t="shared" si="8"/>
        <v>48.12</v>
      </c>
      <c r="BS6" s="22">
        <f t="shared" si="8"/>
        <v>56.21</v>
      </c>
      <c r="BT6" s="22">
        <f t="shared" si="8"/>
        <v>53.67</v>
      </c>
      <c r="BU6" s="22">
        <f t="shared" si="8"/>
        <v>82.78</v>
      </c>
      <c r="BV6" s="22">
        <f t="shared" si="8"/>
        <v>80.56</v>
      </c>
      <c r="BW6" s="22">
        <f t="shared" si="8"/>
        <v>76.55</v>
      </c>
      <c r="BX6" s="22">
        <f t="shared" si="8"/>
        <v>77.739999999999995</v>
      </c>
      <c r="BY6" s="22">
        <f t="shared" si="8"/>
        <v>77.459999999999994</v>
      </c>
      <c r="BZ6" s="21" t="str">
        <f>IF(BZ7="","",IF(BZ7="-","【-】","【"&amp;SUBSTITUTE(TEXT(BZ7,"#,##0.00"),"-","△")&amp;"】"))</f>
        <v>【97.59】</v>
      </c>
      <c r="CA6" s="22">
        <f>IF(CA7="",NA(),CA7)</f>
        <v>421.09</v>
      </c>
      <c r="CB6" s="22">
        <f t="shared" ref="CB6:CJ6" si="9">IF(CB7="",NA(),CB7)</f>
        <v>419.09</v>
      </c>
      <c r="CC6" s="22">
        <f t="shared" si="9"/>
        <v>436.82</v>
      </c>
      <c r="CD6" s="22">
        <f t="shared" si="9"/>
        <v>460.85</v>
      </c>
      <c r="CE6" s="22">
        <f t="shared" si="9"/>
        <v>482.26</v>
      </c>
      <c r="CF6" s="22">
        <f t="shared" si="9"/>
        <v>225.09</v>
      </c>
      <c r="CG6" s="22">
        <f t="shared" si="9"/>
        <v>260.87</v>
      </c>
      <c r="CH6" s="22">
        <f t="shared" si="9"/>
        <v>269.25</v>
      </c>
      <c r="CI6" s="22">
        <f t="shared" si="9"/>
        <v>274.94</v>
      </c>
      <c r="CJ6" s="22">
        <f t="shared" si="9"/>
        <v>290.02999999999997</v>
      </c>
      <c r="CK6" s="21" t="str">
        <f>IF(CK7="","",IF(CK7="-","【-】","【"&amp;SUBSTITUTE(TEXT(CK7,"#,##0.00"),"-","△")&amp;"】"))</f>
        <v>【181.66】</v>
      </c>
      <c r="CL6" s="22">
        <f>IF(CL7="",NA(),CL7)</f>
        <v>43.88</v>
      </c>
      <c r="CM6" s="22">
        <f t="shared" ref="CM6:CU6" si="10">IF(CM7="",NA(),CM7)</f>
        <v>49.36</v>
      </c>
      <c r="CN6" s="22">
        <f t="shared" si="10"/>
        <v>47.97</v>
      </c>
      <c r="CO6" s="22">
        <f t="shared" si="10"/>
        <v>45.58</v>
      </c>
      <c r="CP6" s="22">
        <f t="shared" si="10"/>
        <v>44.94</v>
      </c>
      <c r="CQ6" s="22">
        <f t="shared" si="10"/>
        <v>49.38</v>
      </c>
      <c r="CR6" s="22">
        <f t="shared" si="10"/>
        <v>40.19</v>
      </c>
      <c r="CS6" s="22">
        <f t="shared" si="10"/>
        <v>41.14</v>
      </c>
      <c r="CT6" s="22">
        <f t="shared" si="10"/>
        <v>41.02</v>
      </c>
      <c r="CU6" s="22">
        <f t="shared" si="10"/>
        <v>43.22</v>
      </c>
      <c r="CV6" s="21" t="str">
        <f>IF(CV7="","",IF(CV7="-","【-】","【"&amp;SUBSTITUTE(TEXT(CV7,"#,##0.00"),"-","△")&amp;"】"))</f>
        <v>【60.21】</v>
      </c>
      <c r="CW6" s="22">
        <f>IF(CW7="",NA(),CW7)</f>
        <v>85.12</v>
      </c>
      <c r="CX6" s="22">
        <f t="shared" ref="CX6:DF6" si="11">IF(CX7="",NA(),CX7)</f>
        <v>84.5</v>
      </c>
      <c r="CY6" s="22">
        <f t="shared" si="11"/>
        <v>84.4</v>
      </c>
      <c r="CZ6" s="22">
        <f t="shared" si="11"/>
        <v>84.4</v>
      </c>
      <c r="DA6" s="22">
        <f t="shared" si="11"/>
        <v>84.3</v>
      </c>
      <c r="DB6" s="22">
        <f t="shared" si="11"/>
        <v>78.010000000000005</v>
      </c>
      <c r="DC6" s="22">
        <f t="shared" si="11"/>
        <v>71.52</v>
      </c>
      <c r="DD6" s="22">
        <f t="shared" si="11"/>
        <v>70.42</v>
      </c>
      <c r="DE6" s="22">
        <f t="shared" si="11"/>
        <v>69.900000000000006</v>
      </c>
      <c r="DF6" s="22">
        <f t="shared" si="11"/>
        <v>70.16</v>
      </c>
      <c r="DG6" s="21" t="str">
        <f>IF(DG7="","",IF(DG7="-","【-】","【"&amp;SUBSTITUTE(TEXT(DG7,"#,##0.00"),"-","△")&amp;"】"))</f>
        <v>【89.21】</v>
      </c>
      <c r="DH6" s="22">
        <f>IF(DH7="",NA(),DH7)</f>
        <v>44.56</v>
      </c>
      <c r="DI6" s="22">
        <f t="shared" ref="DI6:DQ6" si="12">IF(DI7="",NA(),DI7)</f>
        <v>46.52</v>
      </c>
      <c r="DJ6" s="22">
        <f t="shared" si="12"/>
        <v>48.27</v>
      </c>
      <c r="DK6" s="22">
        <f t="shared" si="12"/>
        <v>49.81</v>
      </c>
      <c r="DL6" s="22">
        <f t="shared" si="12"/>
        <v>50.81</v>
      </c>
      <c r="DM6" s="22">
        <f t="shared" si="12"/>
        <v>47.5</v>
      </c>
      <c r="DN6" s="22">
        <f t="shared" si="12"/>
        <v>53.4</v>
      </c>
      <c r="DO6" s="22">
        <f t="shared" si="12"/>
        <v>52.14</v>
      </c>
      <c r="DP6" s="22">
        <f t="shared" si="12"/>
        <v>53.49</v>
      </c>
      <c r="DQ6" s="22">
        <f t="shared" si="12"/>
        <v>51.79</v>
      </c>
      <c r="DR6" s="21" t="str">
        <f>IF(DR7="","",IF(DR7="-","【-】","【"&amp;SUBSTITUTE(TEXT(DR7,"#,##0.00"),"-","△")&amp;"】"))</f>
        <v>【52.41】</v>
      </c>
      <c r="DS6" s="21">
        <f>IF(DS7="",NA(),DS7)</f>
        <v>0</v>
      </c>
      <c r="DT6" s="21">
        <f t="shared" ref="DT6:EB6" si="13">IF(DT7="",NA(),DT7)</f>
        <v>0</v>
      </c>
      <c r="DU6" s="21">
        <f t="shared" si="13"/>
        <v>0</v>
      </c>
      <c r="DV6" s="21">
        <f t="shared" si="13"/>
        <v>0</v>
      </c>
      <c r="DW6" s="21">
        <f t="shared" si="13"/>
        <v>0</v>
      </c>
      <c r="DX6" s="22">
        <f t="shared" si="13"/>
        <v>17.399999999999999</v>
      </c>
      <c r="DY6" s="22">
        <f t="shared" si="13"/>
        <v>21.86</v>
      </c>
      <c r="DZ6" s="22">
        <f t="shared" si="13"/>
        <v>21.01</v>
      </c>
      <c r="EA6" s="22">
        <f t="shared" si="13"/>
        <v>21.96</v>
      </c>
      <c r="EB6" s="22">
        <f t="shared" si="13"/>
        <v>23.12</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0.51</v>
      </c>
      <c r="EK6" s="22">
        <f t="shared" si="14"/>
        <v>0.35</v>
      </c>
      <c r="EL6" s="22">
        <f t="shared" si="14"/>
        <v>0.31</v>
      </c>
      <c r="EM6" s="22">
        <f t="shared" si="14"/>
        <v>0.41</v>
      </c>
      <c r="EN6" s="21" t="str">
        <f>IF(EN7="","",IF(EN7="-","【-】","【"&amp;SUBSTITUTE(TEXT(EN7,"#,##0.00"),"-","△")&amp;"】"))</f>
        <v>【0.59】</v>
      </c>
    </row>
    <row r="7" spans="1:144" s="23" customFormat="1" x14ac:dyDescent="0.15">
      <c r="A7" s="15"/>
      <c r="B7" s="24">
        <v>2024</v>
      </c>
      <c r="C7" s="24">
        <v>294438</v>
      </c>
      <c r="D7" s="24">
        <v>46</v>
      </c>
      <c r="E7" s="24">
        <v>1</v>
      </c>
      <c r="F7" s="24">
        <v>0</v>
      </c>
      <c r="G7" s="24">
        <v>1</v>
      </c>
      <c r="H7" s="24" t="s">
        <v>93</v>
      </c>
      <c r="I7" s="24" t="s">
        <v>94</v>
      </c>
      <c r="J7" s="24" t="s">
        <v>95</v>
      </c>
      <c r="K7" s="24" t="s">
        <v>96</v>
      </c>
      <c r="L7" s="24" t="s">
        <v>97</v>
      </c>
      <c r="M7" s="24" t="s">
        <v>98</v>
      </c>
      <c r="N7" s="25" t="s">
        <v>99</v>
      </c>
      <c r="O7" s="25">
        <v>62.98</v>
      </c>
      <c r="P7" s="25">
        <v>99.72</v>
      </c>
      <c r="Q7" s="25">
        <v>4686</v>
      </c>
      <c r="R7" s="25">
        <v>4405</v>
      </c>
      <c r="S7" s="25">
        <v>61.99</v>
      </c>
      <c r="T7" s="25">
        <v>71.06</v>
      </c>
      <c r="U7" s="25">
        <v>4327</v>
      </c>
      <c r="V7" s="25">
        <v>13.75</v>
      </c>
      <c r="W7" s="25">
        <v>314.69</v>
      </c>
      <c r="X7" s="25">
        <v>121.27</v>
      </c>
      <c r="Y7" s="25">
        <v>123.17</v>
      </c>
      <c r="Z7" s="25">
        <v>119.37</v>
      </c>
      <c r="AA7" s="25">
        <v>116.17</v>
      </c>
      <c r="AB7" s="25">
        <v>114.26</v>
      </c>
      <c r="AC7" s="25">
        <v>105.34</v>
      </c>
      <c r="AD7" s="25">
        <v>108.19</v>
      </c>
      <c r="AE7" s="25">
        <v>106.93</v>
      </c>
      <c r="AF7" s="25">
        <v>109.12</v>
      </c>
      <c r="AG7" s="25">
        <v>105.82</v>
      </c>
      <c r="AH7" s="25">
        <v>107.26</v>
      </c>
      <c r="AI7" s="25">
        <v>0</v>
      </c>
      <c r="AJ7" s="25">
        <v>0</v>
      </c>
      <c r="AK7" s="25">
        <v>0</v>
      </c>
      <c r="AL7" s="25">
        <v>0</v>
      </c>
      <c r="AM7" s="25">
        <v>0</v>
      </c>
      <c r="AN7" s="25">
        <v>24.04</v>
      </c>
      <c r="AO7" s="25">
        <v>6.17</v>
      </c>
      <c r="AP7" s="25">
        <v>20.41</v>
      </c>
      <c r="AQ7" s="25">
        <v>19.420000000000002</v>
      </c>
      <c r="AR7" s="25">
        <v>19.850000000000001</v>
      </c>
      <c r="AS7" s="25">
        <v>1.61</v>
      </c>
      <c r="AT7" s="25">
        <v>94.38</v>
      </c>
      <c r="AU7" s="25">
        <v>119.51</v>
      </c>
      <c r="AV7" s="25">
        <v>107.31</v>
      </c>
      <c r="AW7" s="25">
        <v>92.91</v>
      </c>
      <c r="AX7" s="25">
        <v>78.09</v>
      </c>
      <c r="AY7" s="25">
        <v>305.08</v>
      </c>
      <c r="AZ7" s="25">
        <v>367.4</v>
      </c>
      <c r="BA7" s="25">
        <v>345.42</v>
      </c>
      <c r="BB7" s="25">
        <v>315.60000000000002</v>
      </c>
      <c r="BC7" s="25">
        <v>294.89</v>
      </c>
      <c r="BD7" s="25">
        <v>239.69</v>
      </c>
      <c r="BE7" s="25">
        <v>1720.87</v>
      </c>
      <c r="BF7" s="25">
        <v>1451.36</v>
      </c>
      <c r="BG7" s="25">
        <v>1419.12</v>
      </c>
      <c r="BH7" s="25">
        <v>1152.29</v>
      </c>
      <c r="BI7" s="25">
        <v>1142</v>
      </c>
      <c r="BJ7" s="25">
        <v>585.59</v>
      </c>
      <c r="BK7" s="25">
        <v>564.99</v>
      </c>
      <c r="BL7" s="25">
        <v>631.39</v>
      </c>
      <c r="BM7" s="25">
        <v>625.11</v>
      </c>
      <c r="BN7" s="25">
        <v>602.79</v>
      </c>
      <c r="BO7" s="25">
        <v>264.86</v>
      </c>
      <c r="BP7" s="25">
        <v>45.11</v>
      </c>
      <c r="BQ7" s="25">
        <v>51.43</v>
      </c>
      <c r="BR7" s="25">
        <v>48.12</v>
      </c>
      <c r="BS7" s="25">
        <v>56.21</v>
      </c>
      <c r="BT7" s="25">
        <v>53.67</v>
      </c>
      <c r="BU7" s="25">
        <v>82.78</v>
      </c>
      <c r="BV7" s="25">
        <v>80.56</v>
      </c>
      <c r="BW7" s="25">
        <v>76.55</v>
      </c>
      <c r="BX7" s="25">
        <v>77.739999999999995</v>
      </c>
      <c r="BY7" s="25">
        <v>77.459999999999994</v>
      </c>
      <c r="BZ7" s="25">
        <v>97.59</v>
      </c>
      <c r="CA7" s="25">
        <v>421.09</v>
      </c>
      <c r="CB7" s="25">
        <v>419.09</v>
      </c>
      <c r="CC7" s="25">
        <v>436.82</v>
      </c>
      <c r="CD7" s="25">
        <v>460.85</v>
      </c>
      <c r="CE7" s="25">
        <v>482.26</v>
      </c>
      <c r="CF7" s="25">
        <v>225.09</v>
      </c>
      <c r="CG7" s="25">
        <v>260.87</v>
      </c>
      <c r="CH7" s="25">
        <v>269.25</v>
      </c>
      <c r="CI7" s="25">
        <v>274.94</v>
      </c>
      <c r="CJ7" s="25">
        <v>290.02999999999997</v>
      </c>
      <c r="CK7" s="25">
        <v>181.66</v>
      </c>
      <c r="CL7" s="25">
        <v>43.88</v>
      </c>
      <c r="CM7" s="25">
        <v>49.36</v>
      </c>
      <c r="CN7" s="25">
        <v>47.97</v>
      </c>
      <c r="CO7" s="25">
        <v>45.58</v>
      </c>
      <c r="CP7" s="25">
        <v>44.94</v>
      </c>
      <c r="CQ7" s="25">
        <v>49.38</v>
      </c>
      <c r="CR7" s="25">
        <v>40.19</v>
      </c>
      <c r="CS7" s="25">
        <v>41.14</v>
      </c>
      <c r="CT7" s="25">
        <v>41.02</v>
      </c>
      <c r="CU7" s="25">
        <v>43.22</v>
      </c>
      <c r="CV7" s="25">
        <v>60.21</v>
      </c>
      <c r="CW7" s="25">
        <v>85.12</v>
      </c>
      <c r="CX7" s="25">
        <v>84.5</v>
      </c>
      <c r="CY7" s="25">
        <v>84.4</v>
      </c>
      <c r="CZ7" s="25">
        <v>84.4</v>
      </c>
      <c r="DA7" s="25">
        <v>84.3</v>
      </c>
      <c r="DB7" s="25">
        <v>78.010000000000005</v>
      </c>
      <c r="DC7" s="25">
        <v>71.52</v>
      </c>
      <c r="DD7" s="25">
        <v>70.42</v>
      </c>
      <c r="DE7" s="25">
        <v>69.900000000000006</v>
      </c>
      <c r="DF7" s="25">
        <v>70.16</v>
      </c>
      <c r="DG7" s="25">
        <v>89.21</v>
      </c>
      <c r="DH7" s="25">
        <v>44.56</v>
      </c>
      <c r="DI7" s="25">
        <v>46.52</v>
      </c>
      <c r="DJ7" s="25">
        <v>48.27</v>
      </c>
      <c r="DK7" s="25">
        <v>49.81</v>
      </c>
      <c r="DL7" s="25">
        <v>50.81</v>
      </c>
      <c r="DM7" s="25">
        <v>47.5</v>
      </c>
      <c r="DN7" s="25">
        <v>53.4</v>
      </c>
      <c r="DO7" s="25">
        <v>52.14</v>
      </c>
      <c r="DP7" s="25">
        <v>53.49</v>
      </c>
      <c r="DQ7" s="25">
        <v>51.79</v>
      </c>
      <c r="DR7" s="25">
        <v>52.41</v>
      </c>
      <c r="DS7" s="25">
        <v>0</v>
      </c>
      <c r="DT7" s="25">
        <v>0</v>
      </c>
      <c r="DU7" s="25">
        <v>0</v>
      </c>
      <c r="DV7" s="25">
        <v>0</v>
      </c>
      <c r="DW7" s="25">
        <v>0</v>
      </c>
      <c r="DX7" s="25">
        <v>17.399999999999999</v>
      </c>
      <c r="DY7" s="25">
        <v>21.86</v>
      </c>
      <c r="DZ7" s="25">
        <v>21.01</v>
      </c>
      <c r="EA7" s="25">
        <v>21.96</v>
      </c>
      <c r="EB7" s="25">
        <v>23.12</v>
      </c>
      <c r="EC7" s="25">
        <v>26.78</v>
      </c>
      <c r="ED7" s="25">
        <v>0</v>
      </c>
      <c r="EE7" s="25">
        <v>0</v>
      </c>
      <c r="EF7" s="25">
        <v>0</v>
      </c>
      <c r="EG7" s="25">
        <v>0</v>
      </c>
      <c r="EH7" s="25">
        <v>0</v>
      </c>
      <c r="EI7" s="25">
        <v>0.4</v>
      </c>
      <c r="EJ7" s="25">
        <v>0.51</v>
      </c>
      <c r="EK7" s="25">
        <v>0.35</v>
      </c>
      <c r="EL7" s="25">
        <v>0.31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cp:lastPrinted>2026-01-23T05:08:00Z</cp:lastPrinted>
  <dcterms:created xsi:type="dcterms:W3CDTF">2025-12-12T09:20:34Z</dcterms:created>
  <dcterms:modified xsi:type="dcterms:W3CDTF">2026-01-23T05:13:35Z</dcterms:modified>
  <cp:category/>
</cp:coreProperties>
</file>