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ownloads\決算関係\"/>
    </mc:Choice>
  </mc:AlternateContent>
  <xr:revisionPtr revIDLastSave="0" documentId="13_ncr:1_{5E3421F5-49EC-43FD-AEA7-3840470CCEE3}" xr6:coauthVersionLast="47" xr6:coauthVersionMax="47" xr10:uidLastSave="{00000000-0000-0000-0000-000000000000}"/>
  <workbookProtection workbookAlgorithmName="SHA-512" workbookHashValue="PX0aWIP1yGuVjIqAQnJo2ImYDxbk2YJzHePC56nUUIhs2+bJZXFKnmYN8RhfPTPXAZRlE6w1W+fcRFb4hv7j1A==" workbookSaltValue="fAT3OuBMoMoQRmrdN5pk6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E86" i="4"/>
  <c r="AL10" i="4"/>
  <c r="I10" i="4"/>
  <c r="AL8" i="4"/>
  <c r="P8" i="4"/>
  <c r="I8" i="4"/>
</calcChain>
</file>

<file path=xl/sharedStrings.xml><?xml version="1.0" encoding="utf-8"?>
<sst xmlns="http://schemas.openxmlformats.org/spreadsheetml/2006/main" count="236" uniqueCount="119">
  <si>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</si>
  <si>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</si>
  <si>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</si>
  <si>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</si>
  <si>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</si>
  <si>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</si>
  <si>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</si>
  <si>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</si>
  <si>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</si>
  <si>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</si>
  <si>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</si>
  <si>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</si>
  <si>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</si>
  <si>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</si>
  <si>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</si>
  <si>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</si>
  <si>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</si>
  <si>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</si>
  <si>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</si>
  <si>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</si>
  <si>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</si>
  <si>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</si>
  <si>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</si>
  <si>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</si>
  <si>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</si>
  <si>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</si>
  <si>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</si>
  <si>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</si>
  <si>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</si>
  <si>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</si>
  <si>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</si>
  <si>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</si>
  <si>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</si>
  <si>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</si>
  <si>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</si>
  <si>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</si>
  <si>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</si>
  <si>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</si>
  <si>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</si>
  <si>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</si>
  <si>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</si>
  <si>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</si>
  <si>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</si>
  <si>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</si>
  <si>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</si>
  <si>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</si>
  <si>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</si>
  <si>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</si>
  <si>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</si>
  <si>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</si>
  <si>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</si>
  <si>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</si>
  <si>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</si>
  <si>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</si>
  <si>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</si>
  <si>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</si>
  <si>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</si>
  <si>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</si>
  <si>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</si>
  <si>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</si>
  <si>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</si>
  <si>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</si>
  <si>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</si>
  <si>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</si>
  <si>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</si>
  <si>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</si>
  <si>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</si>
  <si>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</si>
  <si>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</si>
  <si>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</si>
  <si>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</si>
  <si>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</si>
  <si>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</si>
  <si>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</si>
  <si>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</si>
  <si>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</si>
  <si>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</si>
  <si>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</si>
  <si>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</si>
  <si>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</si>
  <si>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</si>
  <si>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</si>
  <si>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</si>
  <si>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</si>
  <si>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</si>
  <si>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</si>
  <si>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</si>
  <si>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</si>
  <si>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</si>
  <si>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</si>
  <si>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</si>
  <si>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</si>
  <si>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</si>
  <si>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</si>
  <si>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</si>
  <si>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</si>
  <si>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</si>
  <si>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</si>
  <si>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</si>
  <si>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</si>
  <si>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</si>
  <si>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</si>
  <si>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</si>
  <si>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</si>
  <si>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</si>
  <si>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</si>
  <si>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</si>
  <si>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</si>
  <si>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</si>
  <si>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</si>
  <si>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</si>
  <si>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</si>
  <si>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</si>
  <si>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</si>
  <si>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</si>
  <si>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</si>
  <si>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平成8年度に供用が開始されたため、配管設備に関しては現状耐用年数を超えたものはない。
　ポンプ設備や電気機械設備に関しては耐用年数を経過しているものが多く、今後の計画的な修繕や更新が必要である。</t>
    <phoneticPr fontId="4"/>
  </si>
  <si>
    <t>人口減少に伴い、施設利用率が減少傾向にある。また、建設は完了しており、水洗化率の向上や使用料収入の大幅増加も見込めない状況である。
　今後も、電気料金、汚泥処分費等の経費の削減等に努め、より効率的な施設の維持管理を行っていく。
　老朽化してきている処理場等の設備については、計画的に修繕・更新を行うことにより負担の平準化を図る。</t>
    <phoneticPr fontId="4"/>
  </si>
  <si>
    <t>収益的収支比率は、平成28年度以前は80％前後を推移し、平成29・30年度は建設事業の実施による全体事業費増加分に対する一般会計繰入金が発生したことで一時改善したが、令和元年度以降は使用料の減少に対して地方債償還金の増加により再び減少し、令和6年度は65％となっている。汚水処理地区が限られていることから、今後、処理区域内人口が大幅に増える見込みはないと考えられる。
　企業債残高対事業規模比率は、類似団体より高く、事業規模に対して企業債残高が多額で、繰入金に依存しながら償還しているが、企業債の順次償還に伴う残高の減少により、比率も減少傾向となっている。
　経費回収率及び汚水処理原価は、令和元年度は機能診断及び最適整備構想の実施により、前年に比べて極端に変動した数値となっているが、令和2年度は例年並みの数値となったのに対し、令和6年度は機械設備の老朽化に伴う修繕料の減少により経費回収率は101％となり、汚水処理原価は247円に減少している。
　人口減少に伴い施設利用率が減少傾向となっていることから、今後の事業実施に当たっては、費用と収益のバランスを検討する必要がある。</t>
    <rPh sb="386" eb="388">
      <t>ゲンショウ</t>
    </rPh>
    <rPh sb="417" eb="419">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</si>
</sst>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5D-422C-97F3-16067D6BF56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9A5D-422C-97F3-16067D6BF56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68.62</c:v>
                </c:pt>
                <c:pt idx="1">
                  <c:v>64.14</c:v>
                </c:pt>
                <c:pt idx="2">
                  <c:v>66.53</c:v>
                </c:pt>
                <c:pt idx="3">
                  <c:v>73.14</c:v>
                </c:pt>
                <c:pt idx="4">
                  <c:v>65.22</c:v>
                </c:pt>
              </c:numCache>
            </c:numRef>
          </c:val>
          <c:extLst>
            <c:ext xmlns:c16="http://schemas.microsoft.com/office/drawing/2014/chart" uri="{C3380CC4-5D6E-409C-BE32-E72D297353CC}">
              <c16:uniqueId val="{00000000-E443-482C-BF27-EAA157238A0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443-482C-BF27-EAA157238A0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8B-4801-A400-E0BFECAC343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8B-4801-A400-E0BFECAC343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75B-462D-AE40-22169CF57EE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5B-462D-AE40-22169CF57EE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D9-4648-A4EE-ECDF12A5DAF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D9-4648-A4EE-ECDF12A5DAF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EF0-4282-BD44-F7426655941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EF0-4282-BD44-F7426655941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1603.32</c:v>
                </c:pt>
                <c:pt idx="1">
                  <c:v>1420.73</c:v>
                </c:pt>
                <c:pt idx="2">
                  <c:v>1253.06</c:v>
                </c:pt>
                <c:pt idx="3">
                  <c:v>1209.45</c:v>
                </c:pt>
                <c:pt idx="4">
                  <c:v>1277.3</c:v>
                </c:pt>
              </c:numCache>
            </c:numRef>
          </c:val>
          <c:extLst>
            <c:ext xmlns:c16="http://schemas.microsoft.com/office/drawing/2014/chart" uri="{C3380CC4-5D6E-409C-BE32-E72D297353CC}">
              <c16:uniqueId val="{00000000-CA6F-4A4D-BEE1-D1C8B2E994D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CA6F-4A4D-BEE1-D1C8B2E994D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c:v>
                </c:pt>
                <c:pt idx="1">
                  <c:v>82.83</c:v>
                </c:pt>
                <c:pt idx="2">
                  <c:v>89.02</c:v>
                </c:pt>
                <c:pt idx="3">
                  <c:v>71.709999999999994</c:v>
                </c:pt>
                <c:pt idx="4">
                  <c:v>101.81</c:v>
                </c:pt>
              </c:numCache>
            </c:numRef>
          </c:val>
          <c:extLst>
            <c:ext xmlns:c16="http://schemas.microsoft.com/office/drawing/2014/chart" uri="{C3380CC4-5D6E-409C-BE32-E72D297353CC}">
              <c16:uniqueId val="{00000000-29D3-4C57-9009-636C1AF0BC1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29D3-4C57-9009-636C1AF0BC1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278.08</c:v>
                </c:pt>
                <c:pt idx="1">
                  <c:v>357.14</c:v>
                </c:pt>
                <c:pt idx="2">
                  <c:v>340.14</c:v>
                </c:pt>
                <c:pt idx="3">
                  <c:v>434.38</c:v>
                </c:pt>
                <c:pt idx="4">
                  <c:v>247.71</c:v>
                </c:pt>
              </c:numCache>
            </c:numRef>
          </c:val>
          <c:extLst>
            <c:ext xmlns:c16="http://schemas.microsoft.com/office/drawing/2014/chart" uri="{C3380CC4-5D6E-409C-BE32-E72D297353CC}">
              <c16:uniqueId val="{00000000-32DA-48ED-BD69-995B5FDB3B5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32DA-48ED-BD69-995B5FDB3B5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28.37</c:v>
                </c:pt>
                <c:pt idx="1">
                  <c:v>27.66</c:v>
                </c:pt>
                <c:pt idx="2">
                  <c:v>23.4</c:v>
                </c:pt>
                <c:pt idx="3">
                  <c:v>21.99</c:v>
                </c:pt>
                <c:pt idx="4">
                  <c:v>21.99</c:v>
                </c:pt>
              </c:numCache>
            </c:numRef>
          </c:val>
          <c:extLst>
            <c:ext xmlns:c16="http://schemas.microsoft.com/office/drawing/2014/chart" uri="{C3380CC4-5D6E-409C-BE32-E72D297353CC}">
              <c16:uniqueId val="{00000000-F92E-4912-B088-1044F83855D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F92E-4912-B088-1044F83855D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BDA8-43EB-B922-4AFD6D1F1A8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BDA8-43EB-B922-4AFD6D1F1A8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吉野町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5834</v>
      </c>
      <c r="AM8" s="36"/>
      <c r="AN8" s="36"/>
      <c r="AO8" s="36"/>
      <c r="AP8" s="36"/>
      <c r="AQ8" s="36"/>
      <c r="AR8" s="36"/>
      <c r="AS8" s="36"/>
      <c r="AT8" s="37">
        <f>データ!T6</f>
        <v>95.65</v>
      </c>
      <c r="AU8" s="37"/>
      <c r="AV8" s="37"/>
      <c r="AW8" s="37"/>
      <c r="AX8" s="37"/>
      <c r="AY8" s="37"/>
      <c r="AZ8" s="37"/>
      <c r="BA8" s="37"/>
      <c r="BB8" s="37">
        <f>データ!U6</f>
        <v>60.99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2.2000000000000002</v>
      </c>
      <c r="Q10" s="37"/>
      <c r="R10" s="37"/>
      <c r="S10" s="37"/>
      <c r="T10" s="37"/>
      <c r="U10" s="37"/>
      <c r="V10" s="37"/>
      <c r="W10" s="37">
        <f>データ!Q6</f>
        <v>100</v>
      </c>
      <c r="X10" s="37"/>
      <c r="Y10" s="37"/>
      <c r="Z10" s="37"/>
      <c r="AA10" s="37"/>
      <c r="AB10" s="37"/>
      <c r="AC10" s="37"/>
      <c r="AD10" s="36">
        <f>データ!R6</f>
        <v>2750</v>
      </c>
      <c r="AE10" s="36"/>
      <c r="AF10" s="36"/>
      <c r="AG10" s="36"/>
      <c r="AH10" s="36"/>
      <c r="AI10" s="36"/>
      <c r="AJ10" s="36"/>
      <c r="AK10" s="2"/>
      <c r="AL10" s="36">
        <f>データ!V6</f>
        <v>127</v>
      </c>
      <c r="AM10" s="36"/>
      <c r="AN10" s="36"/>
      <c r="AO10" s="36"/>
      <c r="AP10" s="36"/>
      <c r="AQ10" s="36"/>
      <c r="AR10" s="36"/>
      <c r="AS10" s="36"/>
      <c r="AT10" s="37">
        <f>データ!W6</f>
        <v>0.05</v>
      </c>
      <c r="AU10" s="37"/>
      <c r="AV10" s="37"/>
      <c r="AW10" s="37"/>
      <c r="AX10" s="37"/>
      <c r="AY10" s="37"/>
      <c r="AZ10" s="37"/>
      <c r="BA10" s="37"/>
      <c r="BB10" s="37">
        <f>データ!X6</f>
        <v>2540</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116</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【798.10】</v>
      </c>
      <c r="I86" s="12" t="str">
        <f>データ!CA6</f>
        <v>【54.51】</v>
      </c>
      <c r="J86" s="12" t="str">
        <f>データ!CL6</f>
        <v>【286.33】</v>
      </c>
      <c r="K86" s="12" t="str">
        <f>データ!CW6</f>
        <v>【49.92】</v>
      </c>
      <c r="L86" s="12" t="str">
        <f>データ!DH6</f>
        <v>【87.80】</v>
      </c>
      <c r="M86" s="12" t="s">
        <v>44</v>
      </c>
      <c r="N86" s="12" t="s">
        <v>44</v>
      </c>
      <c r="O86" s="12" t="str">
        <f>データ!EO6</f>
        <v>【0.02】</v>
      </c>
    </row>
  </sheetData>
  <sheetProtection algorithmName="SHA-512" hashValue="sBif7HcyOxH6UZHElurrZ+Lo9wZCxlNrBJ/ePPlOn5LmBqnIFVgTmxiabi8t9NAzhG/y2omVemKDbvr3jLNDCA==" saltValue="A6O5/p1a+/ZDNPY2oAaO9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294411</v>
      </c>
      <c r="D6" s="19">
        <f t="shared" si="3"/>
        <v>47</v>
      </c>
      <c r="E6" s="19">
        <f t="shared" si="3"/>
        <v>17</v>
      </c>
      <c r="F6" s="19">
        <f t="shared" si="3"/>
        <v>5</v>
      </c>
      <c r="G6" s="19">
        <f t="shared" si="3"/>
        <v>0</v>
      </c>
      <c r="H6" s="19" t="str">
        <f t="shared" si="3"/>
        <v>奈良県　吉野町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2.2000000000000002</v>
      </c>
      <c r="Q6" s="20">
        <f t="shared" si="3"/>
        <v>100</v>
      </c>
      <c r="R6" s="20">
        <f t="shared" si="3"/>
        <v>2750</v>
      </c>
      <c r="S6" s="20">
        <f t="shared" si="3"/>
        <v>5834</v>
      </c>
      <c r="T6" s="20">
        <f t="shared" si="3"/>
        <v>95.65</v>
      </c>
      <c r="U6" s="20">
        <f t="shared" si="3"/>
        <v>60.99</v>
      </c>
      <c r="V6" s="20">
        <f t="shared" si="3"/>
        <v>127</v>
      </c>
      <c r="W6" s="20">
        <f t="shared" si="3"/>
        <v>0.05</v>
      </c>
      <c r="X6" s="20">
        <f t="shared" si="3"/>
        <v>2540</v>
      </c>
      <c r="Y6" s="21">
        <f>IF(Y7="",NA(),Y7)</f>
        <v>68.62</v>
      </c>
      <c r="Z6" s="21">
        <f t="shared" ref="Z6:AH6" si="4">IF(Z7="",NA(),Z7)</f>
        <v>64.14</v>
      </c>
      <c r="AA6" s="21">
        <f t="shared" si="4"/>
        <v>66.53</v>
      </c>
      <c r="AB6" s="21">
        <f t="shared" si="4"/>
        <v>73.14</v>
      </c>
      <c r="AC6" s="21">
        <f t="shared" si="4"/>
        <v>65.22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1603.32</v>
      </c>
      <c r="BG6" s="21">
        <f t="shared" ref="BG6:BO6" si="7">IF(BG7="",NA(),BG7)</f>
        <v>1420.73</v>
      </c>
      <c r="BH6" s="21">
        <f t="shared" si="7"/>
        <v>1253.06</v>
      </c>
      <c r="BI6" s="21">
        <f t="shared" si="7"/>
        <v>1209.45</v>
      </c>
      <c r="BJ6" s="21">
        <f t="shared" si="7"/>
        <v>1277.3</v>
      </c>
      <c r="BK6" s="21">
        <f t="shared" si="7"/>
        <v>867.83</v>
      </c>
      <c r="BL6" s="21">
        <f t="shared" si="7"/>
        <v>791.76</v>
      </c>
      <c r="BM6" s="21">
        <f t="shared" si="7"/>
        <v>900.82</v>
      </c>
      <c r="BN6" s="21">
        <f t="shared" si="7"/>
        <v>839.21</v>
      </c>
      <c r="BO6" s="21">
        <f t="shared" si="7"/>
        <v>791.46</v>
      </c>
      <c r="BP6" s="20" t="str">
        <f>IF(BP7="","",IF(BP7="-","【-】","【"&amp;SUBSTITUTE(TEXT(BP7,"#,##0.00"),"-","△")&amp;"】"))</f>
        <v>【798.10】</v>
      </c>
      <c r="BQ6" s="21">
        <f>IF(BQ7="",NA(),BQ7)</f>
        <v>100</v>
      </c>
      <c r="BR6" s="21">
        <f t="shared" ref="BR6:BZ6" si="8">IF(BR7="",NA(),BR7)</f>
        <v>82.83</v>
      </c>
      <c r="BS6" s="21">
        <f t="shared" si="8"/>
        <v>89.02</v>
      </c>
      <c r="BT6" s="21">
        <f t="shared" si="8"/>
        <v>71.709999999999994</v>
      </c>
      <c r="BU6" s="21">
        <f t="shared" si="8"/>
        <v>101.81</v>
      </c>
      <c r="BV6" s="21">
        <f t="shared" si="8"/>
        <v>57.08</v>
      </c>
      <c r="BW6" s="21">
        <f t="shared" si="8"/>
        <v>56.26</v>
      </c>
      <c r="BX6" s="21">
        <f t="shared" si="8"/>
        <v>52.94</v>
      </c>
      <c r="BY6" s="21">
        <f t="shared" si="8"/>
        <v>52.05</v>
      </c>
      <c r="BZ6" s="21">
        <f t="shared" si="8"/>
        <v>47.96</v>
      </c>
      <c r="CA6" s="20" t="str">
        <f>IF(CA7="","",IF(CA7="-","【-】","【"&amp;SUBSTITUTE(TEXT(CA7,"#,##0.00"),"-","△")&amp;"】"))</f>
        <v>【54.51】</v>
      </c>
      <c r="CB6" s="21">
        <f>IF(CB7="",NA(),CB7)</f>
        <v>278.08</v>
      </c>
      <c r="CC6" s="21">
        <f t="shared" ref="CC6:CK6" si="9">IF(CC7="",NA(),CC7)</f>
        <v>357.14</v>
      </c>
      <c r="CD6" s="21">
        <f t="shared" si="9"/>
        <v>340.14</v>
      </c>
      <c r="CE6" s="21">
        <f t="shared" si="9"/>
        <v>434.38</v>
      </c>
      <c r="CF6" s="21">
        <f t="shared" si="9"/>
        <v>247.71</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28.37</v>
      </c>
      <c r="CN6" s="21">
        <f t="shared" ref="CN6:CV6" si="10">IF(CN7="",NA(),CN7)</f>
        <v>27.66</v>
      </c>
      <c r="CO6" s="21">
        <f t="shared" si="10"/>
        <v>23.4</v>
      </c>
      <c r="CP6" s="21">
        <f t="shared" si="10"/>
        <v>21.99</v>
      </c>
      <c r="CQ6" s="21">
        <f t="shared" si="10"/>
        <v>21.99</v>
      </c>
      <c r="CR6" s="21">
        <f t="shared" si="10"/>
        <v>54.83</v>
      </c>
      <c r="CS6" s="21">
        <f t="shared" si="10"/>
        <v>66.53</v>
      </c>
      <c r="CT6" s="21">
        <f t="shared" si="10"/>
        <v>52.35</v>
      </c>
      <c r="CU6" s="21">
        <f t="shared" si="10"/>
        <v>46.25</v>
      </c>
      <c r="CV6" s="21">
        <f t="shared" si="10"/>
        <v>45.32</v>
      </c>
      <c r="CW6" s="20" t="str">
        <f>IF(CW7="","",IF(CW7="-","【-】","【"&amp;SUBSTITUTE(TEXT(CW7,"#,##0.00"),"-","△")&amp;"】"))</f>
        <v>【49.92】</v>
      </c>
      <c r="CX6" s="21">
        <f>IF(CX7="",NA(),CX7)</f>
        <v>100</v>
      </c>
      <c r="CY6" s="21">
        <f t="shared" ref="CY6:DG6" si="11">IF(CY7="",NA(),CY7)</f>
        <v>100</v>
      </c>
      <c r="CZ6" s="21">
        <f t="shared" si="11"/>
        <v>100</v>
      </c>
      <c r="DA6" s="21">
        <f t="shared" si="11"/>
        <v>100</v>
      </c>
      <c r="DB6" s="21">
        <f t="shared" si="11"/>
        <v>100</v>
      </c>
      <c r="DC6" s="21">
        <f t="shared" si="11"/>
        <v>84.7</v>
      </c>
      <c r="DD6" s="21">
        <f t="shared" si="11"/>
        <v>84.67</v>
      </c>
      <c r="DE6" s="21">
        <f t="shared" si="11"/>
        <v>84.39</v>
      </c>
      <c r="DF6" s="21">
        <f t="shared" si="11"/>
        <v>83.96</v>
      </c>
      <c r="DG6" s="21">
        <f t="shared" si="11"/>
        <v>83.54</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5" s="22" customFormat="1" x14ac:dyDescent="0.15">
      <c r="A7" s="14"/>
      <c r="B7" s="23">
        <v>2024</v>
      </c>
      <c r="C7" s="23">
        <v>294411</v>
      </c>
      <c r="D7" s="23">
        <v>47</v>
      </c>
      <c r="E7" s="23">
        <v>17</v>
      </c>
      <c r="F7" s="23">
        <v>5</v>
      </c>
      <c r="G7" s="23">
        <v>0</v>
      </c>
      <c r="H7" s="23" t="s">
        <v>98</v>
      </c>
      <c r="I7" s="23" t="s">
        <v>99</v>
      </c>
      <c r="J7" s="23" t="s">
        <v>100</v>
      </c>
      <c r="K7" s="23" t="s">
        <v>101</v>
      </c>
      <c r="L7" s="23" t="s">
        <v>102</v>
      </c>
      <c r="M7" s="23" t="s">
        <v>103</v>
      </c>
      <c r="N7" s="24" t="s">
        <v>104</v>
      </c>
      <c r="O7" s="24" t="s">
        <v>105</v>
      </c>
      <c r="P7" s="24">
        <v>2.2000000000000002</v>
      </c>
      <c r="Q7" s="24">
        <v>100</v>
      </c>
      <c r="R7" s="24">
        <v>2750</v>
      </c>
      <c r="S7" s="24">
        <v>5834</v>
      </c>
      <c r="T7" s="24">
        <v>95.65</v>
      </c>
      <c r="U7" s="24">
        <v>60.99</v>
      </c>
      <c r="V7" s="24">
        <v>127</v>
      </c>
      <c r="W7" s="24">
        <v>0.05</v>
      </c>
      <c r="X7" s="24">
        <v>2540</v>
      </c>
      <c r="Y7" s="24">
        <v>68.62</v>
      </c>
      <c r="Z7" s="24">
        <v>64.14</v>
      </c>
      <c r="AA7" s="24">
        <v>66.53</v>
      </c>
      <c r="AB7" s="24">
        <v>73.14</v>
      </c>
      <c r="AC7" s="24">
        <v>65.22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1603.32</v>
      </c>
      <c r="BG7" s="24">
        <v>1420.73</v>
      </c>
      <c r="BH7" s="24">
        <v>1253.06</v>
      </c>
      <c r="BI7" s="24">
        <v>1209.45</v>
      </c>
      <c r="BJ7" s="24">
        <v>1277.3</v>
      </c>
      <c r="BK7" s="24">
        <v>867.83</v>
      </c>
      <c r="BL7" s="24">
        <v>791.76</v>
      </c>
      <c r="BM7" s="24">
        <v>900.82</v>
      </c>
      <c r="BN7" s="24">
        <v>839.21</v>
      </c>
      <c r="BO7" s="24">
        <v>791.46</v>
      </c>
      <c r="BP7" s="24">
        <v>798.1</v>
      </c>
      <c r="BQ7" s="24">
        <v>100</v>
      </c>
      <c r="BR7" s="24">
        <v>82.83</v>
      </c>
      <c r="BS7" s="24">
        <v>89.02</v>
      </c>
      <c r="BT7" s="24">
        <v>71.709999999999994</v>
      </c>
      <c r="BU7" s="24">
        <v>101.81</v>
      </c>
      <c r="BV7" s="24">
        <v>57.08</v>
      </c>
      <c r="BW7" s="24">
        <v>56.26</v>
      </c>
      <c r="BX7" s="24">
        <v>52.94</v>
      </c>
      <c r="BY7" s="24">
        <v>52.05</v>
      </c>
      <c r="BZ7" s="24">
        <v>47.96</v>
      </c>
      <c r="CA7" s="24">
        <v>54.51</v>
      </c>
      <c r="CB7" s="24">
        <v>278.08</v>
      </c>
      <c r="CC7" s="24">
        <v>357.14</v>
      </c>
      <c r="CD7" s="24">
        <v>340.14</v>
      </c>
      <c r="CE7" s="24">
        <v>434.38</v>
      </c>
      <c r="CF7" s="24">
        <v>247.71</v>
      </c>
      <c r="CG7" s="24">
        <v>274.99</v>
      </c>
      <c r="CH7" s="24">
        <v>282.08999999999997</v>
      </c>
      <c r="CI7" s="24">
        <v>303.27999999999997</v>
      </c>
      <c r="CJ7" s="24">
        <v>301.86</v>
      </c>
      <c r="CK7" s="24">
        <v>325.85000000000002</v>
      </c>
      <c r="CL7" s="24">
        <v>286.33</v>
      </c>
      <c r="CM7" s="24">
        <v>28.37</v>
      </c>
      <c r="CN7" s="24">
        <v>27.66</v>
      </c>
      <c r="CO7" s="24">
        <v>23.4</v>
      </c>
      <c r="CP7" s="24">
        <v>21.99</v>
      </c>
      <c r="CQ7" s="24">
        <v>21.99</v>
      </c>
      <c r="CR7" s="24">
        <v>54.83</v>
      </c>
      <c r="CS7" s="24">
        <v>66.53</v>
      </c>
      <c r="CT7" s="24">
        <v>52.35</v>
      </c>
      <c r="CU7" s="24">
        <v>46.25</v>
      </c>
      <c r="CV7" s="24">
        <v>45.32</v>
      </c>
      <c r="CW7" s="24">
        <v>49.92</v>
      </c>
      <c r="CX7" s="24">
        <v>100</v>
      </c>
      <c r="CY7" s="24">
        <v>100</v>
      </c>
      <c r="CZ7" s="24">
        <v>100</v>
      </c>
      <c r="DA7" s="24">
        <v>100</v>
      </c>
      <c r="DB7" s="24">
        <v>100</v>
      </c>
      <c r="DC7" s="24">
        <v>84.7</v>
      </c>
      <c r="DD7" s="24">
        <v>84.67</v>
      </c>
      <c r="DE7" s="24">
        <v>84.39</v>
      </c>
      <c r="DF7" s="24">
        <v>83.96</v>
      </c>
      <c r="DG7" s="24">
        <v>83.54</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0.25</v>
      </c>
      <c r="EK7" s="24">
        <v>0.05</v>
      </c>
      <c r="EL7" s="24">
        <v>0.03</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2025-12-22T09:29:55Z</dcterms:created>
  <dcterms:modified xsi:type="dcterms:W3CDTF">2026-02-25T06:24:02Z</dcterms:modified>
  <cp:category/>
</cp:coreProperties>
</file>