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ownloads\決算関係\"/>
    </mc:Choice>
  </mc:AlternateContent>
  <xr:revisionPtr revIDLastSave="0" documentId="13_ncr:1_{652B0557-E2BA-400D-9AEF-5E838B13E70C}" xr6:coauthVersionLast="47" xr6:coauthVersionMax="47" xr10:uidLastSave="{00000000-0000-0000-0000-000000000000}"/>
  <workbookProtection workbookAlgorithmName="SHA-512" workbookHashValue="XX8fQJrpJFzwGjgL03NY2Ap3omD5y6H5zKRikTHOp2zMdChmqC2aBCzQYN8yMvF5n3EtnqfuknSI0U23AQgfJg==" workbookSaltValue="SJXMu4W1aLWkncrth+cM0w=="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E86" i="4"/>
  <c r="AT10" i="4"/>
  <c r="P8" i="4"/>
  <c r="B6" i="4"/>
</calcChain>
</file>

<file path=xl/sharedStrings.xml><?xml version="1.0" encoding="utf-8"?>
<sst xmlns="http://schemas.openxmlformats.org/spreadsheetml/2006/main" count="241" uniqueCount="118">
  <si>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</si>
  <si>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</si>
  <si>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</si>
  <si>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</si>
  <si>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</si>
  <si>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</si>
  <si>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</si>
  <si>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</si>
  <si>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</si>
  <si>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</si>
  <si>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</si>
  <si>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</si>
  <si>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</si>
  <si>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</si>
  <si>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</si>
  <si>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</si>
  <si>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</si>
  <si>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</si>
  <si>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</si>
  <si>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</si>
  <si>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</si>
  <si>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</si>
  <si>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</si>
  <si>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</si>
  <si>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</si>
  <si>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</si>
  <si>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</si>
  <si>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</si>
  <si>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</si>
  <si>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</si>
  <si>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</si>
  <si>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</si>
  <si>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</si>
  <si>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</si>
  <si>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</si>
  <si>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</si>
  <si>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</si>
  <si>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</si>
  <si>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</si>
  <si>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</si>
  <si>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</si>
  <si>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</si>
  <si>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</si>
  <si>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</si>
  <si>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</si>
  <si>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</si>
  <si>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</si>
  <si>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</si>
  <si>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</si>
  <si>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</si>
  <si>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</si>
  <si>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</si>
  <si>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</si>
  <si>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</si>
  <si>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</si>
  <si>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</si>
  <si>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</si>
  <si>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</si>
  <si>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</si>
  <si>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</si>
  <si>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</si>
  <si>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</si>
  <si>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</si>
  <si>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</si>
  <si>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</si>
  <si>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</si>
  <si>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</si>
  <si>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</si>
  <si>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</si>
  <si>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</si>
  <si>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</si>
  <si>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</si>
  <si>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</si>
  <si>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</si>
  <si>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</si>
  <si>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</si>
  <si>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</si>
  <si>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</si>
  <si>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</si>
  <si>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</si>
  <si>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</si>
  <si>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</si>
  <si>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</si>
  <si>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</si>
  <si>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</si>
  <si>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</si>
  <si>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</si>
  <si>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</si>
  <si>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</si>
  <si>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</si>
  <si>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</si>
  <si>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</si>
  <si>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</si>
  <si>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</si>
  <si>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</si>
  <si>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</si>
  <si>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</si>
  <si>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</si>
  <si>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</si>
  <si>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</si>
  <si>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</si>
  <si>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</si>
  <si>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</si>
  <si>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</si>
  <si>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</si>
  <si>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</si>
  <si>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</si>
  <si>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</si>
  <si>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</si>
  <si>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</si>
  <si>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</si>
  <si>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</si>
  <si>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</si>
  <si>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</si>
  <si>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</si>
  <si>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平成9年度に供用開始のため、配管設備に関しては現状耐用年数を超えたものはない。ポンプ設備及び電気設備に関しては、当初に設置した設備が大半のため、老朽化してきており、計画的な機器の更新が必要になってきている。</t>
    <phoneticPr fontId="4"/>
  </si>
  <si>
    <t>建設事業においては、最小限の投資で最大限の効果を得ることができる効率の良い計画を最重要に考え事業を少しずつではあるが進めていく。吉野町の状況として、過疎化による人口の減少や、地形的な要因により、維持管理費用に対して処理人口が少ない一方、これまでに投資した費用に係る企業債の償還負担が大きく、経営が厳しい状況にある。
　経営状況を改善するため、シミュレーションにより今後の財政状況の見通しを得るとともに、助成金制度の周知・活用、戸別訪問等での接続率の向上を図り、さらに使用料の見直しを検討していく。
　最後に吉野町の事業計画として、令和4年度に行った8処理分区の一部の整備をもって下水道事業を概成したことから、今後については必要となる設備の修繕、更新等を計画的に行うことにより、負担の平準化を図っていく。</t>
    <phoneticPr fontId="4"/>
  </si>
  <si>
    <t>収益的収支比率は、平成29年度に分流式下水道等に要する経費の算定方法の変更等により一般会計繰入金が増加したため90%を上回ったが、平成30年度以降は再び減少傾向となり、令和6年度は60％まで悪化し単年度での赤字が続いている。
　当町の地理的な要因により建設改良費が高額となる一方、処理区域内人口が少ないことから、企業債残高及び償還額が負担となっている状況である。
　平成29年度に汚水処理原価が減少し、経費回収率は上昇したが、依然として100%を下回っており、使用料収入で汚水処理費用を賄えておらず、一般会計繰入金で補てんしている現状を示している。
　水洗化率は令和元年以降ほぼ横ばいで推移し、令和6年度は88%となっている。
　当町においては、今後さらに過疎化、人口減少が進むと考えられ、下水道事業の効率的な進め方、収益性の維持について検討していく必要がある。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</si>
</sst>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5C1-430D-A9DF-4D0EDB41B20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55C1-430D-A9DF-4D0EDB41B20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75.739999999999995</c:v>
                </c:pt>
                <c:pt idx="1">
                  <c:v>80.59</c:v>
                </c:pt>
                <c:pt idx="2">
                  <c:v>81.14</c:v>
                </c:pt>
                <c:pt idx="3">
                  <c:v>77.73</c:v>
                </c:pt>
                <c:pt idx="4">
                  <c:v>60.19</c:v>
                </c:pt>
              </c:numCache>
            </c:numRef>
          </c:val>
          <c:extLst>
            <c:ext xmlns:c16="http://schemas.microsoft.com/office/drawing/2014/chart" uri="{C3380CC4-5D6E-409C-BE32-E72D297353CC}">
              <c16:uniqueId val="{00000000-B909-4B89-8CC8-5D9FDB25A79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909-4B89-8CC8-5D9FDB25A79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8C6-4950-97EA-3A60B03EAA8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C6-4950-97EA-3A60B03EAA8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786-4DC5-B721-081A69A961C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786-4DC5-B721-081A69A961C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C9-4D80-800A-A3E1E7FA39C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C9-4D80-800A-A3E1E7FA39C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4E-402F-9DA8-750595F98B0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4E-402F-9DA8-750595F98B0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93.05</c:v>
                </c:pt>
                <c:pt idx="1">
                  <c:v>274.52999999999997</c:v>
                </c:pt>
                <c:pt idx="2">
                  <c:v>61.05</c:v>
                </c:pt>
                <c:pt idx="3">
                  <c:v>134.21</c:v>
                </c:pt>
                <c:pt idx="4">
                  <c:v>13.48</c:v>
                </c:pt>
              </c:numCache>
            </c:numRef>
          </c:val>
          <c:extLst>
            <c:ext xmlns:c16="http://schemas.microsoft.com/office/drawing/2014/chart" uri="{C3380CC4-5D6E-409C-BE32-E72D297353CC}">
              <c16:uniqueId val="{00000000-D3CD-4E94-8E10-39AE227E84D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D3CD-4E94-8E10-39AE227E84D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90.88</c:v>
                </c:pt>
                <c:pt idx="1">
                  <c:v>91.68</c:v>
                </c:pt>
                <c:pt idx="2">
                  <c:v>90.67</c:v>
                </c:pt>
                <c:pt idx="3">
                  <c:v>77.67</c:v>
                </c:pt>
                <c:pt idx="4">
                  <c:v>84.58</c:v>
                </c:pt>
              </c:numCache>
            </c:numRef>
          </c:val>
          <c:extLst>
            <c:ext xmlns:c16="http://schemas.microsoft.com/office/drawing/2014/chart" uri="{C3380CC4-5D6E-409C-BE32-E72D297353CC}">
              <c16:uniqueId val="{00000000-D158-4F93-ADB6-876FB048443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D158-4F93-ADB6-876FB048443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149.59</c:v>
                </c:pt>
                <c:pt idx="1">
                  <c:v>150</c:v>
                </c:pt>
                <c:pt idx="2">
                  <c:v>150.04</c:v>
                </c:pt>
                <c:pt idx="3">
                  <c:v>175.86</c:v>
                </c:pt>
                <c:pt idx="4">
                  <c:v>137.27000000000001</c:v>
                </c:pt>
              </c:numCache>
            </c:numRef>
          </c:val>
          <c:extLst>
            <c:ext xmlns:c16="http://schemas.microsoft.com/office/drawing/2014/chart" uri="{C3380CC4-5D6E-409C-BE32-E72D297353CC}">
              <c16:uniqueId val="{00000000-1724-4024-83C7-CB11A31EE88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1724-4024-83C7-CB11A31EE88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F3-4A65-B1E8-6E6075FBF26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0DF3-4A65-B1E8-6E6075FBF26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86.55</c:v>
                </c:pt>
                <c:pt idx="1">
                  <c:v>86.55</c:v>
                </c:pt>
                <c:pt idx="2">
                  <c:v>87.44</c:v>
                </c:pt>
                <c:pt idx="3">
                  <c:v>88</c:v>
                </c:pt>
                <c:pt idx="4">
                  <c:v>88.14</c:v>
                </c:pt>
              </c:numCache>
            </c:numRef>
          </c:val>
          <c:extLst>
            <c:ext xmlns:c16="http://schemas.microsoft.com/office/drawing/2014/chart" uri="{C3380CC4-5D6E-409C-BE32-E72D297353CC}">
              <c16:uniqueId val="{00000000-97F9-48E1-B653-B3106F4BCD6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97F9-48E1-B653-B3106F4BCD6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吉野町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5">
        <f>データ!S6</f>
        <v>5834</v>
      </c>
      <c r="AM8" s="45"/>
      <c r="AN8" s="45"/>
      <c r="AO8" s="45"/>
      <c r="AP8" s="45"/>
      <c r="AQ8" s="45"/>
      <c r="AR8" s="45"/>
      <c r="AS8" s="45"/>
      <c r="AT8" s="44">
        <f>データ!T6</f>
        <v>95.65</v>
      </c>
      <c r="AU8" s="44"/>
      <c r="AV8" s="44"/>
      <c r="AW8" s="44"/>
      <c r="AX8" s="44"/>
      <c r="AY8" s="44"/>
      <c r="AZ8" s="44"/>
      <c r="BA8" s="44"/>
      <c r="BB8" s="44">
        <f>データ!U6</f>
        <v>60.99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28.82</v>
      </c>
      <c r="Q10" s="44"/>
      <c r="R10" s="44"/>
      <c r="S10" s="44"/>
      <c r="T10" s="44"/>
      <c r="U10" s="44"/>
      <c r="V10" s="44"/>
      <c r="W10" s="44">
        <f>データ!Q6</f>
        <v>80</v>
      </c>
      <c r="X10" s="44"/>
      <c r="Y10" s="44"/>
      <c r="Z10" s="44"/>
      <c r="AA10" s="44"/>
      <c r="AB10" s="44"/>
      <c r="AC10" s="44"/>
      <c r="AD10" s="45">
        <f>データ!R6</f>
        <v>2640</v>
      </c>
      <c r="AE10" s="45"/>
      <c r="AF10" s="45"/>
      <c r="AG10" s="45"/>
      <c r="AH10" s="45"/>
      <c r="AI10" s="45"/>
      <c r="AJ10" s="45"/>
      <c r="AK10" s="2"/>
      <c r="AL10" s="45">
        <f>データ!V6</f>
        <v>1661</v>
      </c>
      <c r="AM10" s="45"/>
      <c r="AN10" s="45"/>
      <c r="AO10" s="45"/>
      <c r="AP10" s="45"/>
      <c r="AQ10" s="45"/>
      <c r="AR10" s="45"/>
      <c r="AS10" s="45"/>
      <c r="AT10" s="44">
        <f>データ!W6</f>
        <v>0.92</v>
      </c>
      <c r="AU10" s="44"/>
      <c r="AV10" s="44"/>
      <c r="AW10" s="44"/>
      <c r="AX10" s="44"/>
      <c r="AY10" s="44"/>
      <c r="AZ10" s="44"/>
      <c r="BA10" s="44"/>
      <c r="BB10" s="44">
        <f>データ!X6</f>
        <v>1805.43</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【602.56】</v>
      </c>
      <c r="I86" s="12" t="str">
        <f>データ!CA6</f>
        <v>【97.94】</v>
      </c>
      <c r="J86" s="12" t="str">
        <f>データ!CL6</f>
        <v>【140.98】</v>
      </c>
      <c r="K86" s="12" t="str">
        <f>データ!CW6</f>
        <v>【60.13】</v>
      </c>
      <c r="L86" s="12" t="str">
        <f>データ!DH6</f>
        <v>【96.00】</v>
      </c>
      <c r="M86" s="12" t="s">
        <v>43</v>
      </c>
      <c r="N86" s="12" t="s">
        <v>43</v>
      </c>
      <c r="O86" s="12" t="str">
        <f>データ!EO6</f>
        <v>【0.19】</v>
      </c>
    </row>
  </sheetData>
  <sheetProtection algorithmName="SHA-512" hashValue="4m/5FJJmD1N1k8po+XvJY5wKblO5d8oiRN6/e8KTwdV5hAgbfj1/5PxPxeScCSVrq0m8jOhl2aWrjodA91dEBw==" saltValue="Qmqcd0SPIA9dBnjuukiMZ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2024</v>
      </c>
      <c r="C6" s="19">
        <f t="shared" ref="C6:X6" si="3">C7</f>
        <v>294411</v>
      </c>
      <c r="D6" s="19">
        <f t="shared" si="3"/>
        <v>47</v>
      </c>
      <c r="E6" s="19">
        <f t="shared" si="3"/>
        <v>17</v>
      </c>
      <c r="F6" s="19">
        <f t="shared" si="3"/>
        <v>1</v>
      </c>
      <c r="G6" s="19">
        <f t="shared" si="3"/>
        <v>0</v>
      </c>
      <c r="H6" s="19" t="str">
        <f t="shared" si="3"/>
        <v>奈良県　吉野町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28.82</v>
      </c>
      <c r="Q6" s="20">
        <f t="shared" si="3"/>
        <v>80</v>
      </c>
      <c r="R6" s="20">
        <f t="shared" si="3"/>
        <v>2640</v>
      </c>
      <c r="S6" s="20">
        <f t="shared" si="3"/>
        <v>5834</v>
      </c>
      <c r="T6" s="20">
        <f t="shared" si="3"/>
        <v>95.65</v>
      </c>
      <c r="U6" s="20">
        <f t="shared" si="3"/>
        <v>60.99</v>
      </c>
      <c r="V6" s="20">
        <f t="shared" si="3"/>
        <v>1661</v>
      </c>
      <c r="W6" s="20">
        <f t="shared" si="3"/>
        <v>0.92</v>
      </c>
      <c r="X6" s="20">
        <f t="shared" si="3"/>
        <v>1805.43</v>
      </c>
      <c r="Y6" s="21">
        <f>IF(Y7="",NA(),Y7)</f>
        <v>75.739999999999995</v>
      </c>
      <c r="Z6" s="21">
        <f t="shared" ref="Z6:AH6" si="4">IF(Z7="",NA(),Z7)</f>
        <v>80.59</v>
      </c>
      <c r="AA6" s="21">
        <f t="shared" si="4"/>
        <v>81.14</v>
      </c>
      <c r="AB6" s="21">
        <f t="shared" si="4"/>
        <v>77.73</v>
      </c>
      <c r="AC6" s="21">
        <f t="shared" si="4"/>
        <v>60.19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93.05</v>
      </c>
      <c r="BG6" s="21">
        <f t="shared" ref="BG6:BO6" si="7">IF(BG7="",NA(),BG7)</f>
        <v>274.52999999999997</v>
      </c>
      <c r="BH6" s="21">
        <f t="shared" si="7"/>
        <v>61.05</v>
      </c>
      <c r="BI6" s="21">
        <f t="shared" si="7"/>
        <v>134.21</v>
      </c>
      <c r="BJ6" s="21">
        <f t="shared" si="7"/>
        <v>13.48</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90.88</v>
      </c>
      <c r="BR6" s="21">
        <f t="shared" ref="BR6:BZ6" si="8">IF(BR7="",NA(),BR7)</f>
        <v>91.68</v>
      </c>
      <c r="BS6" s="21">
        <f t="shared" si="8"/>
        <v>90.67</v>
      </c>
      <c r="BT6" s="21">
        <f t="shared" si="8"/>
        <v>77.67</v>
      </c>
      <c r="BU6" s="21">
        <f t="shared" si="8"/>
        <v>84.58</v>
      </c>
      <c r="BV6" s="21">
        <f t="shared" si="8"/>
        <v>79.77</v>
      </c>
      <c r="BW6" s="21">
        <f t="shared" si="8"/>
        <v>79.63</v>
      </c>
      <c r="BX6" s="21">
        <f t="shared" si="8"/>
        <v>76.78</v>
      </c>
      <c r="BY6" s="21">
        <f t="shared" si="8"/>
        <v>75.41</v>
      </c>
      <c r="BZ6" s="21">
        <f t="shared" si="8"/>
        <v>72.84</v>
      </c>
      <c r="CA6" s="20" t="str">
        <f>IF(CA7="","",IF(CA7="-","【-】","【"&amp;SUBSTITUTE(TEXT(CA7,"#,##0.00"),"-","△")&amp;"】"))</f>
        <v>【97.94】</v>
      </c>
      <c r="CB6" s="21">
        <f>IF(CB7="",NA(),CB7)</f>
        <v>149.59</v>
      </c>
      <c r="CC6" s="21">
        <f t="shared" ref="CC6:CK6" si="9">IF(CC7="",NA(),CC7)</f>
        <v>150</v>
      </c>
      <c r="CD6" s="21">
        <f t="shared" si="9"/>
        <v>150.04</v>
      </c>
      <c r="CE6" s="21">
        <f t="shared" si="9"/>
        <v>175.86</v>
      </c>
      <c r="CF6" s="21">
        <f t="shared" si="9"/>
        <v>137.27000000000001</v>
      </c>
      <c r="CG6" s="21">
        <f t="shared" si="9"/>
        <v>214.56</v>
      </c>
      <c r="CH6" s="21">
        <f t="shared" si="9"/>
        <v>213.66</v>
      </c>
      <c r="CI6" s="21">
        <f t="shared" si="9"/>
        <v>224.31</v>
      </c>
      <c r="CJ6" s="21">
        <f t="shared" si="9"/>
        <v>223.48</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49.47</v>
      </c>
      <c r="CS6" s="21">
        <f t="shared" si="10"/>
        <v>48.19</v>
      </c>
      <c r="CT6" s="21">
        <f t="shared" si="10"/>
        <v>47.32</v>
      </c>
      <c r="CU6" s="21">
        <f t="shared" si="10"/>
        <v>48.03</v>
      </c>
      <c r="CV6" s="21">
        <f t="shared" si="10"/>
        <v>48.92</v>
      </c>
      <c r="CW6" s="20" t="str">
        <f>IF(CW7="","",IF(CW7="-","【-】","【"&amp;SUBSTITUTE(TEXT(CW7,"#,##0.00"),"-","△")&amp;"】"))</f>
        <v>【60.13】</v>
      </c>
      <c r="CX6" s="21">
        <f>IF(CX7="",NA(),CX7)</f>
        <v>86.55</v>
      </c>
      <c r="CY6" s="21">
        <f t="shared" ref="CY6:DG6" si="11">IF(CY7="",NA(),CY7)</f>
        <v>86.55</v>
      </c>
      <c r="CZ6" s="21">
        <f t="shared" si="11"/>
        <v>87.44</v>
      </c>
      <c r="DA6" s="21">
        <f t="shared" si="11"/>
        <v>88</v>
      </c>
      <c r="DB6" s="21">
        <f t="shared" si="11"/>
        <v>88.14</v>
      </c>
      <c r="DC6" s="21">
        <f t="shared" si="11"/>
        <v>82.06</v>
      </c>
      <c r="DD6" s="21">
        <f t="shared" si="11"/>
        <v>82.26</v>
      </c>
      <c r="DE6" s="21">
        <f t="shared" si="11"/>
        <v>81.33</v>
      </c>
      <c r="DF6" s="21">
        <f t="shared" si="11"/>
        <v>80.95</v>
      </c>
      <c r="DG6" s="21">
        <f t="shared" si="11"/>
        <v>80.760000000000005</v>
      </c>
      <c r="DH6" s="20" t="str">
        <f>IF(DH7="","",IF(DH7="-","【-】","【"&amp;SUBSTITUTE(TEXT(DH7,"#,##0.00"),"-","△")&amp;"】"))</f>
        <v>【96.00】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5" s="22" customFormat="1" x14ac:dyDescent="0.15">
      <c r="A7" s="14"/>
      <c r="B7" s="23">
        <v>2024</v>
      </c>
      <c r="C7" s="23">
        <v>294411</v>
      </c>
      <c r="D7" s="23">
        <v>47</v>
      </c>
      <c r="E7" s="23">
        <v>17</v>
      </c>
      <c r="F7" s="23">
        <v>1</v>
      </c>
      <c r="G7" s="23">
        <v>0</v>
      </c>
      <c r="H7" s="23" t="s">
        <v>97</v>
      </c>
      <c r="I7" s="23" t="s">
        <v>98</v>
      </c>
      <c r="J7" s="23" t="s">
        <v>99</v>
      </c>
      <c r="K7" s="23" t="s">
        <v>100</v>
      </c>
      <c r="L7" s="23" t="s">
        <v>101</v>
      </c>
      <c r="M7" s="23" t="s">
        <v>102</v>
      </c>
      <c r="N7" s="24" t="s">
        <v>103</v>
      </c>
      <c r="O7" s="24" t="s">
        <v>104</v>
      </c>
      <c r="P7" s="24">
        <v>28.82</v>
      </c>
      <c r="Q7" s="24">
        <v>80</v>
      </c>
      <c r="R7" s="24">
        <v>2640</v>
      </c>
      <c r="S7" s="24">
        <v>5834</v>
      </c>
      <c r="T7" s="24">
        <v>95.65</v>
      </c>
      <c r="U7" s="24">
        <v>60.99</v>
      </c>
      <c r="V7" s="24">
        <v>1661</v>
      </c>
      <c r="W7" s="24">
        <v>0.92</v>
      </c>
      <c r="X7" s="24">
        <v>1805.43</v>
      </c>
      <c r="Y7" s="24">
        <v>75.739999999999995</v>
      </c>
      <c r="Z7" s="24">
        <v>80.59</v>
      </c>
      <c r="AA7" s="24">
        <v>81.14</v>
      </c>
      <c r="AB7" s="24">
        <v>77.73</v>
      </c>
      <c r="AC7" s="24">
        <v>60.19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93.05</v>
      </c>
      <c r="BG7" s="24">
        <v>274.52999999999997</v>
      </c>
      <c r="BH7" s="24">
        <v>61.05</v>
      </c>
      <c r="BI7" s="24">
        <v>134.21</v>
      </c>
      <c r="BJ7" s="24">
        <v>13.48</v>
      </c>
      <c r="BK7" s="24">
        <v>1245.0999999999999</v>
      </c>
      <c r="BL7" s="24">
        <v>1108.8</v>
      </c>
      <c r="BM7" s="24">
        <v>1194.56</v>
      </c>
      <c r="BN7" s="24">
        <v>1174.6099999999999</v>
      </c>
      <c r="BO7" s="24">
        <v>1343.89</v>
      </c>
      <c r="BP7" s="24">
        <v>602.55999999999995</v>
      </c>
      <c r="BQ7" s="24">
        <v>90.88</v>
      </c>
      <c r="BR7" s="24">
        <v>91.68</v>
      </c>
      <c r="BS7" s="24">
        <v>90.67</v>
      </c>
      <c r="BT7" s="24">
        <v>77.67</v>
      </c>
      <c r="BU7" s="24">
        <v>84.58</v>
      </c>
      <c r="BV7" s="24">
        <v>79.77</v>
      </c>
      <c r="BW7" s="24">
        <v>79.63</v>
      </c>
      <c r="BX7" s="24">
        <v>76.78</v>
      </c>
      <c r="BY7" s="24">
        <v>75.41</v>
      </c>
      <c r="BZ7" s="24">
        <v>72.84</v>
      </c>
      <c r="CA7" s="24">
        <v>97.94</v>
      </c>
      <c r="CB7" s="24">
        <v>149.59</v>
      </c>
      <c r="CC7" s="24">
        <v>150</v>
      </c>
      <c r="CD7" s="24">
        <v>150.04</v>
      </c>
      <c r="CE7" s="24">
        <v>175.86</v>
      </c>
      <c r="CF7" s="24">
        <v>137.27000000000001</v>
      </c>
      <c r="CG7" s="24">
        <v>214.56</v>
      </c>
      <c r="CH7" s="24">
        <v>213.66</v>
      </c>
      <c r="CI7" s="24">
        <v>224.31</v>
      </c>
      <c r="CJ7" s="24">
        <v>223.48</v>
      </c>
      <c r="CK7" s="24">
        <v>232.33</v>
      </c>
      <c r="CL7" s="24">
        <v>140.97999999999999</v>
      </c>
      <c r="CM7" s="24" t="s">
        <v>103</v>
      </c>
      <c r="CN7" s="24" t="s">
        <v>103</v>
      </c>
      <c r="CO7" s="24" t="s">
        <v>103</v>
      </c>
      <c r="CP7" s="24" t="s">
        <v>103</v>
      </c>
      <c r="CQ7" s="24" t="s">
        <v>103</v>
      </c>
      <c r="CR7" s="24">
        <v>49.47</v>
      </c>
      <c r="CS7" s="24">
        <v>48.19</v>
      </c>
      <c r="CT7" s="24">
        <v>47.32</v>
      </c>
      <c r="CU7" s="24">
        <v>48.03</v>
      </c>
      <c r="CV7" s="24">
        <v>48.92</v>
      </c>
      <c r="CW7" s="24">
        <v>60.13</v>
      </c>
      <c r="CX7" s="24">
        <v>86.55</v>
      </c>
      <c r="CY7" s="24">
        <v>86.55</v>
      </c>
      <c r="CZ7" s="24">
        <v>87.44</v>
      </c>
      <c r="DA7" s="24">
        <v>88</v>
      </c>
      <c r="DB7" s="24">
        <v>88.14</v>
      </c>
      <c r="DC7" s="24">
        <v>82.06</v>
      </c>
      <c r="DD7" s="24">
        <v>82.26</v>
      </c>
      <c r="DE7" s="24">
        <v>81.33</v>
      </c>
      <c r="DF7" s="24">
        <v>80.95</v>
      </c>
      <c r="DG7" s="24">
        <v>80.760000000000005</v>
      </c>
      <c r="DH7" s="24">
        <v>96</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0.32</v>
      </c>
      <c r="EK7" s="24">
        <v>0.1</v>
      </c>
      <c r="EL7" s="24">
        <v>0.09</v>
      </c>
      <c r="EM7" s="24">
        <v>0.1</v>
      </c>
      <c r="EN7" s="24">
        <v>0.04</v>
      </c>
      <c r="EO7" s="24">
        <v>0.19</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2025-12-22T09:29:36Z</dcterms:created>
  <dcterms:modified xsi:type="dcterms:W3CDTF">2026-02-25T06:22:43Z</dcterms:modified>
  <cp:category/>
</cp:coreProperties>
</file>