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092\Desktop\20260119【県市町村振興課：213（金）〆切】公営企業に係る経営比較分析表（令和6年度決算）の分析等について（依頼）\提出\"/>
    </mc:Choice>
  </mc:AlternateContent>
  <xr:revisionPtr revIDLastSave="0" documentId="13_ncr:1_{77A61DDA-1323-48B7-8A98-30B65FA3B2C7}" xr6:coauthVersionLast="47" xr6:coauthVersionMax="47" xr10:uidLastSave="{00000000-0000-0000-0000-000000000000}"/>
  <workbookProtection workbookAlgorithmName="SHA-512" workbookHashValue="oB1fpepeQGnNyi/LLTBxVagFqi3H9+uLPkICckjD6DRihVb9OAH5biegk5SaTzA3Eh9bA+WtEaKaY5exs5b5Xg==" workbookSaltValue="gVf3a/YaozI8FLk3amLRKQ==" workbookSpinCount="100000" lockStructure="1"/>
  <bookViews>
    <workbookView xWindow="20370" yWindow="-3300" windowWidth="24240" windowHeight="176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O6" i="5"/>
  <c r="I10" i="4" s="1"/>
  <c r="N6" i="5"/>
  <c r="B10" i="4" s="1"/>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BB10" i="4"/>
  <c r="AT10" i="4"/>
  <c r="AL10" i="4"/>
  <c r="W10" i="4"/>
  <c r="P10" i="4"/>
  <c r="BB8" i="4"/>
  <c r="AD8" i="4"/>
  <c r="W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<sst xmlns="http://schemas.openxmlformats.org/spreadsheetml/2006/main" count="228" uniqueCount="112">
  <si>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</si>
  <si>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</si>
  <si>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</si>
  <si>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</si>
  <si>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</si>
  <si>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</si>
  <si>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</si>
  <si>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</si>
  <si>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</si>
  <si>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</si>
  <si>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</si>
  <si>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</si>
  <si>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</si>
  <si>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</si>
  <si>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</si>
  <si>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</si>
  <si>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</si>
  <si>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</si>
  <si>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</si>
  <si>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</si>
  <si>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</si>
  <si>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</si>
  <si>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</si>
  <si>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</si>
  <si>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</si>
  <si>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</si>
  <si>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</si>
  <si>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</si>
  <si>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</si>
  <si>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</si>
  <si>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</si>
  <si>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</si>
  <si>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</si>
  <si>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</si>
  <si>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</si>
  <si>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</si>
  <si>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</si>
  <si>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</si>
  <si>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</si>
  <si>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</si>
  <si>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</si>
  <si>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</si>
  <si>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</si>
  <si>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</si>
  <si>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</si>
  <si>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</si>
  <si>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</si>
  <si>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</si>
  <si>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</si>
  <si>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</si>
  <si>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</si>
  <si>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</si>
  <si>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</si>
  <si>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</si>
  <si>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</si>
  <si>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</si>
  <si>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</si>
  <si>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</si>
  <si>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</si>
  <si>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</si>
  <si>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</si>
  <si>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</si>
  <si>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</si>
  <si>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</si>
  <si>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</si>
  <si>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</si>
  <si>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</si>
  <si>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</si>
  <si>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</si>
  <si>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</si>
  <si>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</si>
  <si>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</si>
  <si>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</si>
  <si>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</si>
  <si>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</si>
  <si>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</si>
  <si>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</si>
  <si>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</si>
  <si>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</si>
  <si>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</si>
  <si>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</si>
  <si>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</si>
  <si>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</si>
  <si>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</si>
  <si>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</si>
  <si>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</si>
  <si>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</si>
  <si>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</si>
  <si>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</si>
  <si>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</si>
  <si>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</si>
  <si>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</si>
  <si>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</si>
  <si>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</si>
  <si>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</si>
  <si>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</si>
  <si>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</si>
  <si>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</si>
  <si>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</si>
  <si>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</si>
  <si>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</si>
  <si>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</si>
  <si>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</si>
  <si>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</si>
  <si>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</si>
  <si>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</si>
  <si>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</si>
  <si>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</si>
  <si>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</si>
  <si>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経常収支比率に関しては平成29年度に町内全簡易水道が上水道に統合されたことで減少に転じて100％を下回っていたが、令和5・6年度は赤字補填のための繰入金収入があり100%を上回った。料金回収率に関しては100％以下を推移している状況にあり、令和2年度に大きく減少した。又、平成29年度以降は赤字決算により欠損金が生じ、令和5年度では類似団体と比較して5倍を超えた累積欠損金比率が計上されていたが、令和6年度に累積欠損金補填のための繰入金収入があり0%になった。企業債残高対給水収益比率は減少傾向にあるが、令和6年度においても類似団体と比較して2倍を超えた状況にある。
主な要因としては、平成29年度の簡易水道の上水道への統合による影響が大きく、旧上水道と旧簡易水道の水道料金格差是正を目的に町内統一単価に減額改正したことによる給水収益の減少、旧簡易水道の固定資産取得による減価償却費や企業債償還等の経費増大が考えられる。又、令和2年度及び令和3年度において新型コロナウイルス感染症対策として水道料金基本料金の減免を実施したことによる給水収益の減少による影響も大きい。
・施設利用率に関しては、一日配水能力が水利権水量の減少により低下したことで平成30年度に50%を超えた。又、漏水の影響により令和4年度以降は施設利用率がさらに上昇した。
・有収率は令和4年度以降大きく減少した。これは、漏水箇所の不明な漏水や、漏水兆候の発見から漏水場所の特定までに日数を要した箇所があったためである。漏水調査業務委託により漏水の特定を行っているが、老朽化の進んだ配管では漏水の復元も発生しており、今後も計画的な漏水調査と配管更新の実施が必要と考える。</t>
    <rPh sb="199" eb="201">
      <t>レイワ</t>
    </rPh>
    <rPh sb="202" eb="204">
      <t>ネンド</t>
    </rPh>
    <rPh sb="205" eb="207">
      <t>ルイセキ</t>
    </rPh>
    <rPh sb="207" eb="209">
      <t>ケッソン</t>
    </rPh>
    <rPh sb="209" eb="210">
      <t>キン</t>
    </rPh>
    <rPh sb="210" eb="212">
      <t>ホテン</t>
    </rPh>
    <rPh sb="216" eb="218">
      <t>クリイレ</t>
    </rPh>
    <rPh sb="218" eb="219">
      <t>キン</t>
    </rPh>
    <rPh sb="219" eb="221">
      <t>シュウニュウ</t>
    </rPh>
    <phoneticPr fontId="4"/>
  </si>
  <si>
    <t>・管路経年化比率に関しては施設の稼働からは約50年が経過しており、老朽化配管の更新や下水道事業に伴う配水管布設替え等行っているが、平成30年度以降は当初稼働以降に行った給水エリア拡張事業で布設した配管や、更新時期が古い配管で耐用年数を超えたものが出てきている。
今後は短期間に耐用年数を超えた老朽管が増加していく傾向にあるため、計画的な更新を進める必要がある。</t>
    <phoneticPr fontId="4"/>
  </si>
  <si>
    <t>過疎化による人口の減少により年々給水量は落ち込んでおり、今後もその傾向は進んでいくと思われる。
一方費用面に関しては、飯貝浄水場等の施設の維持コストの削減が難しく、老朽化の進んだ施設や配管の更新が必要になってきており今後費用が増加していく傾向にある。
又、平成29年度から簡易水道施設が上水道へ統合されたことで、収支の状況は悪化していくことが予想される。
料金回収率が低く費用見合いの収益が確保できていないことから、給水収益を財源の主軸として施設運営を適切に行うためには、水道料金見直しの検討が必要である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</si>
</sst>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0.56999999999999995</c:v>
                </c:pt>
                <c:pt idx="2">
                  <c:v>0.47</c:v>
                </c:pt>
                <c:pt idx="3">
                  <c:v>0.43</c:v>
                </c:pt>
                <c:pt idx="4">
                  <c:v>0.19</c:v>
                </c:pt>
              </c:numCache>
            </c:numRef>
          </c:val>
          <c:extLst>
            <c:ext xmlns:c16="http://schemas.microsoft.com/office/drawing/2014/chart" uri="{C3380CC4-5D6E-409C-BE32-E72D297353CC}">
              <c16:uniqueId val="{00000000-5A4C-4DF0-BC7A-8BBB879F670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5A4C-4DF0-BC7A-8BBB879F670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79.72</c:v>
                </c:pt>
                <c:pt idx="1">
                  <c:v>92.81</c:v>
                </c:pt>
                <c:pt idx="2">
                  <c:v>84.78</c:v>
                </c:pt>
                <c:pt idx="3">
                  <c:v>101.79</c:v>
                </c:pt>
                <c:pt idx="4">
                  <c:v>125.48</c:v>
                </c:pt>
              </c:numCache>
            </c:numRef>
          </c:val>
          <c:extLst>
            <c:ext xmlns:c16="http://schemas.microsoft.com/office/drawing/2014/chart" uri="{C3380CC4-5D6E-409C-BE32-E72D297353CC}">
              <c16:uniqueId val="{00000000-7A4D-4DA0-AE84-D64AB1C1230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7A4D-4DA0-AE84-D64AB1C1230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44.41</c:v>
                </c:pt>
                <c:pt idx="1">
                  <c:v>46.46</c:v>
                </c:pt>
                <c:pt idx="2">
                  <c:v>48.36</c:v>
                </c:pt>
                <c:pt idx="3">
                  <c:v>50.14</c:v>
                </c:pt>
                <c:pt idx="4">
                  <c:v>51.83</c:v>
                </c:pt>
              </c:numCache>
            </c:numRef>
          </c:val>
          <c:extLst>
            <c:ext xmlns:c16="http://schemas.microsoft.com/office/drawing/2014/chart" uri="{C3380CC4-5D6E-409C-BE32-E72D297353CC}">
              <c16:uniqueId val="{00000000-223D-4C17-A2FC-4BD1CB7392C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223D-4C17-A2FC-4BD1CB7392C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5.0599999999999996</c:v>
                </c:pt>
                <c:pt idx="1">
                  <c:v>25.41</c:v>
                </c:pt>
                <c:pt idx="2">
                  <c:v>25.03</c:v>
                </c:pt>
                <c:pt idx="3">
                  <c:v>25.1</c:v>
                </c:pt>
                <c:pt idx="4">
                  <c:v>14.34</c:v>
                </c:pt>
              </c:numCache>
            </c:numRef>
          </c:val>
          <c:extLst>
            <c:ext xmlns:c16="http://schemas.microsoft.com/office/drawing/2014/chart" uri="{C3380CC4-5D6E-409C-BE32-E72D297353CC}">
              <c16:uniqueId val="{00000000-73F6-4E66-AC69-E1A53EEE9CD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73F6-4E66-AC69-E1A53EEE9CD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120.61</c:v>
                </c:pt>
                <c:pt idx="1">
                  <c:v>151.21</c:v>
                </c:pt>
                <c:pt idx="2">
                  <c:v>137.46</c:v>
                </c:pt>
                <c:pt idx="3">
                  <c:v>152.13</c:v>
                </c:pt>
                <c:pt idx="4" formatCode="#,##0.00;&quot;△&quot;#,##0.00">
                  <c:v>0</c:v>
                </c:pt>
              </c:numCache>
            </c:numRef>
          </c:val>
          <c:extLst>
            <c:ext xmlns:c16="http://schemas.microsoft.com/office/drawing/2014/chart" uri="{C3380CC4-5D6E-409C-BE32-E72D297353CC}">
              <c16:uniqueId val="{00000000-B20F-4BB5-AF0B-189CD520A8D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B20F-4BB5-AF0B-189CD520A8D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130.61000000000001</c:v>
                </c:pt>
                <c:pt idx="1">
                  <c:v>134.21</c:v>
                </c:pt>
                <c:pt idx="2">
                  <c:v>123.7</c:v>
                </c:pt>
                <c:pt idx="3">
                  <c:v>139.22</c:v>
                </c:pt>
                <c:pt idx="4">
                  <c:v>187.12</c:v>
                </c:pt>
              </c:numCache>
            </c:numRef>
          </c:val>
          <c:extLst>
            <c:ext xmlns:c16="http://schemas.microsoft.com/office/drawing/2014/chart" uri="{C3380CC4-5D6E-409C-BE32-E72D297353CC}">
              <c16:uniqueId val="{00000000-456C-42A8-B68B-92D7840EAC8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456C-42A8-B68B-92D7840EAC8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1903.96</c:v>
                </c:pt>
                <c:pt idx="1">
                  <c:v>1678.26</c:v>
                </c:pt>
                <c:pt idx="2">
                  <c:v>1275.75</c:v>
                </c:pt>
                <c:pt idx="3">
                  <c:v>1227.0999999999999</c:v>
                </c:pt>
                <c:pt idx="4">
                  <c:v>1170.3599999999999</c:v>
                </c:pt>
              </c:numCache>
            </c:numRef>
          </c:val>
          <c:extLst>
            <c:ext xmlns:c16="http://schemas.microsoft.com/office/drawing/2014/chart" uri="{C3380CC4-5D6E-409C-BE32-E72D297353CC}">
              <c16:uniqueId val="{00000000-BFBE-48C1-8E34-991148843C6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BFBE-48C1-8E34-991148843C6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42.5</c:v>
                </c:pt>
                <c:pt idx="1">
                  <c:v>47.59</c:v>
                </c:pt>
                <c:pt idx="2">
                  <c:v>60.14</c:v>
                </c:pt>
                <c:pt idx="3">
                  <c:v>58.79</c:v>
                </c:pt>
                <c:pt idx="4">
                  <c:v>55.1</c:v>
                </c:pt>
              </c:numCache>
            </c:numRef>
          </c:val>
          <c:extLst>
            <c:ext xmlns:c16="http://schemas.microsoft.com/office/drawing/2014/chart" uri="{C3380CC4-5D6E-409C-BE32-E72D297353CC}">
              <c16:uniqueId val="{00000000-4CE4-4394-B683-F50DD9E8D52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4CE4-4394-B683-F50DD9E8D52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400.34</c:v>
                </c:pt>
                <c:pt idx="1">
                  <c:v>387.81</c:v>
                </c:pt>
                <c:pt idx="2">
                  <c:v>393.8</c:v>
                </c:pt>
                <c:pt idx="3">
                  <c:v>405.76</c:v>
                </c:pt>
                <c:pt idx="4">
                  <c:v>436.92</c:v>
                </c:pt>
              </c:numCache>
            </c:numRef>
          </c:val>
          <c:extLst>
            <c:ext xmlns:c16="http://schemas.microsoft.com/office/drawing/2014/chart" uri="{C3380CC4-5D6E-409C-BE32-E72D297353CC}">
              <c16:uniqueId val="{00000000-FE60-46C3-9DC2-365EF44D2FD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FE60-46C3-9DC2-365EF44D2FD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52.12</c:v>
                </c:pt>
                <c:pt idx="1">
                  <c:v>51.35</c:v>
                </c:pt>
                <c:pt idx="2">
                  <c:v>57.11</c:v>
                </c:pt>
                <c:pt idx="3">
                  <c:v>55.82</c:v>
                </c:pt>
                <c:pt idx="4">
                  <c:v>58.73</c:v>
                </c:pt>
              </c:numCache>
            </c:numRef>
          </c:val>
          <c:extLst>
            <c:ext xmlns:c16="http://schemas.microsoft.com/office/drawing/2014/chart" uri="{C3380CC4-5D6E-409C-BE32-E72D297353CC}">
              <c16:uniqueId val="{00000000-9FEC-4C2F-805C-508DF0D3D93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9FEC-4C2F-805C-508DF0D3D93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84.52</c:v>
                </c:pt>
                <c:pt idx="1">
                  <c:v>84.37</c:v>
                </c:pt>
                <c:pt idx="2">
                  <c:v>73.86</c:v>
                </c:pt>
                <c:pt idx="3">
                  <c:v>73.73</c:v>
                </c:pt>
                <c:pt idx="4">
                  <c:v>70.02</c:v>
                </c:pt>
              </c:numCache>
            </c:numRef>
          </c:val>
          <c:extLst>
            <c:ext xmlns:c16="http://schemas.microsoft.com/office/drawing/2014/chart" uri="{C3380CC4-5D6E-409C-BE32-E72D297353CC}">
              <c16:uniqueId val="{00000000-36DB-4E21-BC55-92B602044A1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36DB-4E21-BC55-92B602044A1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AU81" sqref="AU8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奈良県　吉野町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5" t="s">
        <v>1</v>
      </c>
      <c r="C7" s="56"/>
      <c r="D7" s="56"/>
      <c r="E7" s="56"/>
      <c r="F7" s="56"/>
      <c r="G7" s="56"/>
      <c r="H7" s="56"/>
      <c r="I7" s="55" t="s">
        <v>2</v>
      </c>
      <c r="J7" s="56"/>
      <c r="K7" s="56"/>
      <c r="L7" s="56"/>
      <c r="M7" s="56"/>
      <c r="N7" s="56"/>
      <c r="O7" s="57"/>
      <c r="P7" s="58" t="s">
        <v>3</v>
      </c>
      <c r="Q7" s="58"/>
      <c r="R7" s="58"/>
      <c r="S7" s="58"/>
      <c r="T7" s="58"/>
      <c r="U7" s="58"/>
      <c r="V7" s="58"/>
      <c r="W7" s="58" t="s">
        <v>4</v>
      </c>
      <c r="X7" s="58"/>
      <c r="Y7" s="58"/>
      <c r="Z7" s="58"/>
      <c r="AA7" s="58"/>
      <c r="AB7" s="58"/>
      <c r="AC7" s="58"/>
      <c r="AD7" s="58" t="s">
        <v>5</v>
      </c>
      <c r="AE7" s="58"/>
      <c r="AF7" s="58"/>
      <c r="AG7" s="58"/>
      <c r="AH7" s="58"/>
      <c r="AI7" s="58"/>
      <c r="AJ7" s="58"/>
      <c r="AK7" s="2"/>
      <c r="AL7" s="58" t="s">
        <v>6</v>
      </c>
      <c r="AM7" s="58"/>
      <c r="AN7" s="58"/>
      <c r="AO7" s="58"/>
      <c r="AP7" s="58"/>
      <c r="AQ7" s="58"/>
      <c r="AR7" s="58"/>
      <c r="AS7" s="58"/>
      <c r="AT7" s="55" t="s">
        <v>7</v>
      </c>
      <c r="AU7" s="56"/>
      <c r="AV7" s="56"/>
      <c r="AW7" s="56"/>
      <c r="AX7" s="56"/>
      <c r="AY7" s="56"/>
      <c r="AZ7" s="56"/>
      <c r="BA7" s="56"/>
      <c r="BB7" s="58" t="s">
        <v>8</v>
      </c>
      <c r="BC7" s="58"/>
      <c r="BD7" s="58"/>
      <c r="BE7" s="58"/>
      <c r="BF7" s="58"/>
      <c r="BG7" s="58"/>
      <c r="BH7" s="58"/>
      <c r="BI7" s="58"/>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法適用</v>
      </c>
      <c r="C8" s="67"/>
      <c r="D8" s="67"/>
      <c r="E8" s="67"/>
      <c r="F8" s="67"/>
      <c r="G8" s="67"/>
      <c r="H8" s="67"/>
      <c r="I8" s="66" t="str">
        <f>データ!$J$6</f>
        <v>水道事業</v>
      </c>
      <c r="J8" s="67"/>
      <c r="K8" s="67"/>
      <c r="L8" s="67"/>
      <c r="M8" s="67"/>
      <c r="N8" s="67"/>
      <c r="O8" s="68"/>
      <c r="P8" s="69" t="str">
        <f>データ!$K$6</f>
        <v>末端給水事業</v>
      </c>
      <c r="Q8" s="69"/>
      <c r="R8" s="69"/>
      <c r="S8" s="69"/>
      <c r="T8" s="69"/>
      <c r="U8" s="69"/>
      <c r="V8" s="69"/>
      <c r="W8" s="69" t="str">
        <f>データ!$L$6</f>
        <v>A8</v>
      </c>
      <c r="X8" s="69"/>
      <c r="Y8" s="69"/>
      <c r="Z8" s="69"/>
      <c r="AA8" s="69"/>
      <c r="AB8" s="69"/>
      <c r="AC8" s="69"/>
      <c r="AD8" s="69" t="str">
        <f>データ!$M$6</f>
        <v>非設置</v>
      </c>
      <c r="AE8" s="69"/>
      <c r="AF8" s="69"/>
      <c r="AG8" s="69"/>
      <c r="AH8" s="69"/>
      <c r="AI8" s="69"/>
      <c r="AJ8" s="69"/>
      <c r="AK8" s="2"/>
      <c r="AL8" s="52">
        <f>データ!$R$6</f>
        <v>5834</v>
      </c>
      <c r="AM8" s="52"/>
      <c r="AN8" s="52"/>
      <c r="AO8" s="52"/>
      <c r="AP8" s="52"/>
      <c r="AQ8" s="52"/>
      <c r="AR8" s="52"/>
      <c r="AS8" s="52"/>
      <c r="AT8" s="49">
        <f>データ!$S$6</f>
        <v>95.65</v>
      </c>
      <c r="AU8" s="50"/>
      <c r="AV8" s="50"/>
      <c r="AW8" s="50"/>
      <c r="AX8" s="50"/>
      <c r="AY8" s="50"/>
      <c r="AZ8" s="50"/>
      <c r="BA8" s="50"/>
      <c r="BB8" s="39">
        <f>データ!$T$6</f>
        <v>60.99</v>
      </c>
      <c r="BC8" s="39"/>
      <c r="BD8" s="39"/>
      <c r="BE8" s="39"/>
      <c r="BF8" s="39"/>
      <c r="BG8" s="39"/>
      <c r="BH8" s="39"/>
      <c r="BI8" s="39"/>
      <c r="BJ8" s="3"/>
      <c r="BK8" s="3"/>
      <c r="BL8" s="70" t="s">
        <v>10</v>
      </c>
      <c r="BM8" s="71"/>
      <c r="BN8" s="53" t="s">
        <v>11</v>
      </c>
      <c r="BO8" s="53"/>
      <c r="BP8" s="53"/>
      <c r="BQ8" s="53"/>
      <c r="BR8" s="53"/>
      <c r="BS8" s="53"/>
      <c r="BT8" s="53"/>
      <c r="BU8" s="53"/>
      <c r="BV8" s="53"/>
      <c r="BW8" s="53"/>
      <c r="BX8" s="53"/>
      <c r="BY8" s="54"/>
    </row>
    <row r="9" spans="1:78" ht="18.75" customHeight="1" x14ac:dyDescent="0.15">
      <c r="A9" s="2"/>
      <c r="B9" s="55" t="s">
        <v>12</v>
      </c>
      <c r="C9" s="56"/>
      <c r="D9" s="56"/>
      <c r="E9" s="56"/>
      <c r="F9" s="56"/>
      <c r="G9" s="56"/>
      <c r="H9" s="56"/>
      <c r="I9" s="55" t="s">
        <v>13</v>
      </c>
      <c r="J9" s="56"/>
      <c r="K9" s="56"/>
      <c r="L9" s="56"/>
      <c r="M9" s="56"/>
      <c r="N9" s="56"/>
      <c r="O9" s="57"/>
      <c r="P9" s="58" t="s">
        <v>14</v>
      </c>
      <c r="Q9" s="58"/>
      <c r="R9" s="58"/>
      <c r="S9" s="58"/>
      <c r="T9" s="58"/>
      <c r="U9" s="58"/>
      <c r="V9" s="58"/>
      <c r="W9" s="58" t="s">
        <v>15</v>
      </c>
      <c r="X9" s="58"/>
      <c r="Y9" s="58"/>
      <c r="Z9" s="58"/>
      <c r="AA9" s="58"/>
      <c r="AB9" s="58"/>
      <c r="AC9" s="58"/>
      <c r="AD9" s="2"/>
      <c r="AE9" s="2"/>
      <c r="AF9" s="2"/>
      <c r="AG9" s="2"/>
      <c r="AH9" s="2"/>
      <c r="AI9" s="2"/>
      <c r="AJ9" s="2"/>
      <c r="AK9" s="2"/>
      <c r="AL9" s="58" t="s">
        <v>16</v>
      </c>
      <c r="AM9" s="58"/>
      <c r="AN9" s="58"/>
      <c r="AO9" s="58"/>
      <c r="AP9" s="58"/>
      <c r="AQ9" s="58"/>
      <c r="AR9" s="58"/>
      <c r="AS9" s="58"/>
      <c r="AT9" s="55" t="s">
        <v>17</v>
      </c>
      <c r="AU9" s="56"/>
      <c r="AV9" s="56"/>
      <c r="AW9" s="56"/>
      <c r="AX9" s="56"/>
      <c r="AY9" s="56"/>
      <c r="AZ9" s="56"/>
      <c r="BA9" s="56"/>
      <c r="BB9" s="58" t="s">
        <v>18</v>
      </c>
      <c r="BC9" s="58"/>
      <c r="BD9" s="58"/>
      <c r="BE9" s="58"/>
      <c r="BF9" s="58"/>
      <c r="BG9" s="58"/>
      <c r="BH9" s="58"/>
      <c r="BI9" s="58"/>
      <c r="BJ9" s="3"/>
      <c r="BK9" s="3"/>
      <c r="BL9" s="59" t="s">
        <v>19</v>
      </c>
      <c r="BM9" s="60"/>
      <c r="BN9" s="61" t="s">
        <v>20</v>
      </c>
      <c r="BO9" s="61"/>
      <c r="BP9" s="61"/>
      <c r="BQ9" s="61"/>
      <c r="BR9" s="61"/>
      <c r="BS9" s="61"/>
      <c r="BT9" s="61"/>
      <c r="BU9" s="61"/>
      <c r="BV9" s="61"/>
      <c r="BW9" s="61"/>
      <c r="BX9" s="61"/>
      <c r="BY9" s="62"/>
    </row>
    <row r="10" spans="1:78" ht="18.75" customHeight="1" x14ac:dyDescent="0.15">
      <c r="A10" s="2"/>
      <c r="B10" s="49" t="str">
        <f>データ!$N$6</f>
        <v>-</v>
      </c>
      <c r="C10" s="50"/>
      <c r="D10" s="50"/>
      <c r="E10" s="50"/>
      <c r="F10" s="50"/>
      <c r="G10" s="50"/>
      <c r="H10" s="50"/>
      <c r="I10" s="49">
        <f>データ!$O$6</f>
        <v>63.72</v>
      </c>
      <c r="J10" s="50"/>
      <c r="K10" s="50"/>
      <c r="L10" s="50"/>
      <c r="M10" s="50"/>
      <c r="N10" s="50"/>
      <c r="O10" s="51"/>
      <c r="P10" s="39">
        <f>データ!$P$6</f>
        <v>98.87</v>
      </c>
      <c r="Q10" s="39"/>
      <c r="R10" s="39"/>
      <c r="S10" s="39"/>
      <c r="T10" s="39"/>
      <c r="U10" s="39"/>
      <c r="V10" s="39"/>
      <c r="W10" s="52">
        <f>データ!$Q$6</f>
        <v>4235</v>
      </c>
      <c r="X10" s="52"/>
      <c r="Y10" s="52"/>
      <c r="Z10" s="52"/>
      <c r="AA10" s="52"/>
      <c r="AB10" s="52"/>
      <c r="AC10" s="52"/>
      <c r="AD10" s="2"/>
      <c r="AE10" s="2"/>
      <c r="AF10" s="2"/>
      <c r="AG10" s="2"/>
      <c r="AH10" s="2"/>
      <c r="AI10" s="2"/>
      <c r="AJ10" s="2"/>
      <c r="AK10" s="2"/>
      <c r="AL10" s="52">
        <f>データ!$U$6</f>
        <v>5699</v>
      </c>
      <c r="AM10" s="52"/>
      <c r="AN10" s="52"/>
      <c r="AO10" s="52"/>
      <c r="AP10" s="52"/>
      <c r="AQ10" s="52"/>
      <c r="AR10" s="52"/>
      <c r="AS10" s="52"/>
      <c r="AT10" s="49">
        <f>データ!$V$6</f>
        <v>20.28</v>
      </c>
      <c r="AU10" s="50"/>
      <c r="AV10" s="50"/>
      <c r="AW10" s="50"/>
      <c r="AX10" s="50"/>
      <c r="AY10" s="50"/>
      <c r="AZ10" s="50"/>
      <c r="BA10" s="50"/>
      <c r="BB10" s="39">
        <f>データ!$W$6</f>
        <v>281.02</v>
      </c>
      <c r="BC10" s="39"/>
      <c r="BD10" s="39"/>
      <c r="BE10" s="39"/>
      <c r="BF10" s="39"/>
      <c r="BG10" s="39"/>
      <c r="BH10" s="39"/>
      <c r="BI10" s="39"/>
      <c r="BJ10" s="2"/>
      <c r="BK10" s="2"/>
      <c r="BL10" s="40" t="s">
        <v>21</v>
      </c>
      <c r="BM10" s="41"/>
      <c r="BN10" s="42" t="s">
        <v>22</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4" t="s">
        <v>23</v>
      </c>
      <c r="BM11" s="44"/>
      <c r="BN11" s="44"/>
      <c r="BO11" s="44"/>
      <c r="BP11" s="44"/>
      <c r="BQ11" s="44"/>
      <c r="BR11" s="44"/>
      <c r="BS11" s="44"/>
      <c r="BT11" s="44"/>
      <c r="BU11" s="44"/>
      <c r="BV11" s="44"/>
      <c r="BW11" s="44"/>
      <c r="BX11" s="44"/>
      <c r="BY11" s="44"/>
      <c r="BZ11" s="4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4"/>
      <c r="BM12" s="44"/>
      <c r="BN12" s="44"/>
      <c r="BO12" s="44"/>
      <c r="BP12" s="44"/>
      <c r="BQ12" s="44"/>
      <c r="BR12" s="44"/>
      <c r="BS12" s="44"/>
      <c r="BT12" s="44"/>
      <c r="BU12" s="44"/>
      <c r="BV12" s="44"/>
      <c r="BW12" s="44"/>
      <c r="BX12" s="44"/>
      <c r="BY12" s="44"/>
      <c r="BZ12" s="4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5"/>
      <c r="BM13" s="45"/>
      <c r="BN13" s="45"/>
      <c r="BO13" s="45"/>
      <c r="BP13" s="45"/>
      <c r="BQ13" s="45"/>
      <c r="BR13" s="45"/>
      <c r="BS13" s="45"/>
      <c r="BT13" s="45"/>
      <c r="BU13" s="45"/>
      <c r="BV13" s="45"/>
      <c r="BW13" s="45"/>
      <c r="BX13" s="45"/>
      <c r="BY13" s="45"/>
      <c r="BZ13" s="45"/>
    </row>
    <row r="14" spans="1:78" ht="13.5" customHeight="1" x14ac:dyDescent="0.15">
      <c r="A14" s="2"/>
      <c r="B14" s="46" t="s">
        <v>24</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8"/>
      <c r="BK14" s="2"/>
      <c r="BL14" s="30" t="s">
        <v>25</v>
      </c>
      <c r="BM14" s="31"/>
      <c r="BN14" s="31"/>
      <c r="BO14" s="31"/>
      <c r="BP14" s="31"/>
      <c r="BQ14" s="31"/>
      <c r="BR14" s="31"/>
      <c r="BS14" s="31"/>
      <c r="BT14" s="31"/>
      <c r="BU14" s="31"/>
      <c r="BV14" s="31"/>
      <c r="BW14" s="31"/>
      <c r="BX14" s="31"/>
      <c r="BY14" s="31"/>
      <c r="BZ14" s="32"/>
    </row>
    <row r="15" spans="1:78" ht="13.5" customHeight="1" x14ac:dyDescent="0.15">
      <c r="A15" s="2"/>
      <c r="B15" s="36"/>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8"/>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109</v>
      </c>
      <c r="BM16" s="84"/>
      <c r="BN16" s="84"/>
      <c r="BO16" s="84"/>
      <c r="BP16" s="84"/>
      <c r="BQ16" s="84"/>
      <c r="BR16" s="84"/>
      <c r="BS16" s="84"/>
      <c r="BT16" s="84"/>
      <c r="BU16" s="84"/>
      <c r="BV16" s="84"/>
      <c r="BW16" s="84"/>
      <c r="BX16" s="84"/>
      <c r="BY16" s="84"/>
      <c r="BZ16" s="8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110</v>
      </c>
      <c r="BM47" s="84"/>
      <c r="BN47" s="84"/>
      <c r="BO47" s="84"/>
      <c r="BP47" s="84"/>
      <c r="BQ47" s="84"/>
      <c r="BR47" s="84"/>
      <c r="BS47" s="84"/>
      <c r="BT47" s="84"/>
      <c r="BU47" s="84"/>
      <c r="BV47" s="84"/>
      <c r="BW47" s="84"/>
      <c r="BX47" s="84"/>
      <c r="BY47" s="84"/>
      <c r="BZ47" s="8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15">
      <c r="A60" s="2"/>
      <c r="B60" s="36" t="s">
        <v>27</v>
      </c>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8"/>
      <c r="BK60" s="2"/>
      <c r="BL60" s="83"/>
      <c r="BM60" s="84"/>
      <c r="BN60" s="84"/>
      <c r="BO60" s="84"/>
      <c r="BP60" s="84"/>
      <c r="BQ60" s="84"/>
      <c r="BR60" s="84"/>
      <c r="BS60" s="84"/>
      <c r="BT60" s="84"/>
      <c r="BU60" s="84"/>
      <c r="BV60" s="84"/>
      <c r="BW60" s="84"/>
      <c r="BX60" s="84"/>
      <c r="BY60" s="84"/>
      <c r="BZ60" s="85"/>
    </row>
    <row r="61" spans="1:78" ht="13.5" customHeight="1" x14ac:dyDescent="0.15">
      <c r="A61" s="2"/>
      <c r="B61" s="36"/>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8"/>
      <c r="BK61" s="2"/>
      <c r="BL61" s="83"/>
      <c r="BM61" s="84"/>
      <c r="BN61" s="84"/>
      <c r="BO61" s="84"/>
      <c r="BP61" s="84"/>
      <c r="BQ61" s="84"/>
      <c r="BR61" s="84"/>
      <c r="BS61" s="84"/>
      <c r="BT61" s="84"/>
      <c r="BU61" s="84"/>
      <c r="BV61" s="84"/>
      <c r="BW61" s="84"/>
      <c r="BX61" s="84"/>
      <c r="BY61" s="84"/>
      <c r="BZ61" s="8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111</v>
      </c>
      <c r="BM66" s="84"/>
      <c r="BN66" s="84"/>
      <c r="BO66" s="84"/>
      <c r="BP66" s="84"/>
      <c r="BQ66" s="84"/>
      <c r="BR66" s="84"/>
      <c r="BS66" s="84"/>
      <c r="BT66" s="84"/>
      <c r="BU66" s="84"/>
      <c r="BV66" s="84"/>
      <c r="BW66" s="84"/>
      <c r="BX66" s="84"/>
      <c r="BY66" s="84"/>
      <c r="BZ66" s="8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UmXS0in3WIR/j3J4v6o+gHBaPG3W0nTqrhy+vsmZ2d6ciU5GXNuwstcamjnfl+Q+CEKwGHR63hgVv/mKI8cwKg==" saltValue="VjcqA0j1ydxWHoYdrZDHg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52</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15">
      <c r="A4" s="15" t="s">
        <v>53</v>
      </c>
      <c r="B4" s="17"/>
      <c r="C4" s="17"/>
      <c r="D4" s="17"/>
      <c r="E4" s="17"/>
      <c r="F4" s="17"/>
      <c r="G4" s="17"/>
      <c r="H4" s="79"/>
      <c r="I4" s="80"/>
      <c r="J4" s="80"/>
      <c r="K4" s="80"/>
      <c r="L4" s="80"/>
      <c r="M4" s="80"/>
      <c r="N4" s="80"/>
      <c r="O4" s="80"/>
      <c r="P4" s="80"/>
      <c r="Q4" s="80"/>
      <c r="R4" s="80"/>
      <c r="S4" s="80"/>
      <c r="T4" s="80"/>
      <c r="U4" s="80"/>
      <c r="V4" s="80"/>
      <c r="W4" s="81"/>
      <c r="X4" s="75" t="s">
        <v>54</v>
      </c>
      <c r="Y4" s="75"/>
      <c r="Z4" s="75"/>
      <c r="AA4" s="75"/>
      <c r="AB4" s="75"/>
      <c r="AC4" s="75"/>
      <c r="AD4" s="75"/>
      <c r="AE4" s="75"/>
      <c r="AF4" s="75"/>
      <c r="AG4" s="75"/>
      <c r="AH4" s="75"/>
      <c r="AI4" s="75" t="s">
        <v>55</v>
      </c>
      <c r="AJ4" s="75"/>
      <c r="AK4" s="75"/>
      <c r="AL4" s="75"/>
      <c r="AM4" s="75"/>
      <c r="AN4" s="75"/>
      <c r="AO4" s="75"/>
      <c r="AP4" s="75"/>
      <c r="AQ4" s="75"/>
      <c r="AR4" s="75"/>
      <c r="AS4" s="75"/>
      <c r="AT4" s="75" t="s">
        <v>56</v>
      </c>
      <c r="AU4" s="75"/>
      <c r="AV4" s="75"/>
      <c r="AW4" s="75"/>
      <c r="AX4" s="75"/>
      <c r="AY4" s="75"/>
      <c r="AZ4" s="75"/>
      <c r="BA4" s="75"/>
      <c r="BB4" s="75"/>
      <c r="BC4" s="75"/>
      <c r="BD4" s="75"/>
      <c r="BE4" s="75" t="s">
        <v>57</v>
      </c>
      <c r="BF4" s="75"/>
      <c r="BG4" s="75"/>
      <c r="BH4" s="75"/>
      <c r="BI4" s="75"/>
      <c r="BJ4" s="75"/>
      <c r="BK4" s="75"/>
      <c r="BL4" s="75"/>
      <c r="BM4" s="75"/>
      <c r="BN4" s="75"/>
      <c r="BO4" s="75"/>
      <c r="BP4" s="75" t="s">
        <v>58</v>
      </c>
      <c r="BQ4" s="75"/>
      <c r="BR4" s="75"/>
      <c r="BS4" s="75"/>
      <c r="BT4" s="75"/>
      <c r="BU4" s="75"/>
      <c r="BV4" s="75"/>
      <c r="BW4" s="75"/>
      <c r="BX4" s="75"/>
      <c r="BY4" s="75"/>
      <c r="BZ4" s="75"/>
      <c r="CA4" s="75" t="s">
        <v>59</v>
      </c>
      <c r="CB4" s="75"/>
      <c r="CC4" s="75"/>
      <c r="CD4" s="75"/>
      <c r="CE4" s="75"/>
      <c r="CF4" s="75"/>
      <c r="CG4" s="75"/>
      <c r="CH4" s="75"/>
      <c r="CI4" s="75"/>
      <c r="CJ4" s="75"/>
      <c r="CK4" s="75"/>
      <c r="CL4" s="75" t="s">
        <v>60</v>
      </c>
      <c r="CM4" s="75"/>
      <c r="CN4" s="75"/>
      <c r="CO4" s="75"/>
      <c r="CP4" s="75"/>
      <c r="CQ4" s="75"/>
      <c r="CR4" s="75"/>
      <c r="CS4" s="75"/>
      <c r="CT4" s="75"/>
      <c r="CU4" s="75"/>
      <c r="CV4" s="75"/>
      <c r="CW4" s="75" t="s">
        <v>61</v>
      </c>
      <c r="CX4" s="75"/>
      <c r="CY4" s="75"/>
      <c r="CZ4" s="75"/>
      <c r="DA4" s="75"/>
      <c r="DB4" s="75"/>
      <c r="DC4" s="75"/>
      <c r="DD4" s="75"/>
      <c r="DE4" s="75"/>
      <c r="DF4" s="75"/>
      <c r="DG4" s="75"/>
      <c r="DH4" s="75" t="s">
        <v>62</v>
      </c>
      <c r="DI4" s="75"/>
      <c r="DJ4" s="75"/>
      <c r="DK4" s="75"/>
      <c r="DL4" s="75"/>
      <c r="DM4" s="75"/>
      <c r="DN4" s="75"/>
      <c r="DO4" s="75"/>
      <c r="DP4" s="75"/>
      <c r="DQ4" s="75"/>
      <c r="DR4" s="75"/>
      <c r="DS4" s="75" t="s">
        <v>63</v>
      </c>
      <c r="DT4" s="75"/>
      <c r="DU4" s="75"/>
      <c r="DV4" s="75"/>
      <c r="DW4" s="75"/>
      <c r="DX4" s="75"/>
      <c r="DY4" s="75"/>
      <c r="DZ4" s="75"/>
      <c r="EA4" s="75"/>
      <c r="EB4" s="75"/>
      <c r="EC4" s="75"/>
      <c r="ED4" s="75" t="s">
        <v>64</v>
      </c>
      <c r="EE4" s="75"/>
      <c r="EF4" s="75"/>
      <c r="EG4" s="75"/>
      <c r="EH4" s="75"/>
      <c r="EI4" s="75"/>
      <c r="EJ4" s="75"/>
      <c r="EK4" s="75"/>
      <c r="EL4" s="75"/>
      <c r="EM4" s="75"/>
      <c r="EN4" s="7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294411</v>
      </c>
      <c r="D6" s="20">
        <f t="shared" si="3"/>
        <v>46</v>
      </c>
      <c r="E6" s="20">
        <f t="shared" si="3"/>
        <v>1</v>
      </c>
      <c r="F6" s="20">
        <f t="shared" si="3"/>
        <v>0</v>
      </c>
      <c r="G6" s="20">
        <f t="shared" si="3"/>
        <v>1</v>
      </c>
      <c r="H6" s="20" t="str">
        <f t="shared" si="3"/>
        <v>奈良県　吉野町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63.72</v>
      </c>
      <c r="P6" s="21">
        <f t="shared" si="3"/>
        <v>98.87</v>
      </c>
      <c r="Q6" s="21">
        <f t="shared" si="3"/>
        <v>4235</v>
      </c>
      <c r="R6" s="21">
        <f t="shared" si="3"/>
        <v>5834</v>
      </c>
      <c r="S6" s="21">
        <f t="shared" si="3"/>
        <v>95.65</v>
      </c>
      <c r="T6" s="21">
        <f t="shared" si="3"/>
        <v>60.99</v>
      </c>
      <c r="U6" s="21">
        <f t="shared" si="3"/>
        <v>5699</v>
      </c>
      <c r="V6" s="21">
        <f t="shared" si="3"/>
        <v>20.28</v>
      </c>
      <c r="W6" s="21">
        <f t="shared" si="3"/>
        <v>281.02</v>
      </c>
      <c r="X6" s="22">
        <f>IF(X7="",NA(),X7)</f>
        <v>79.72</v>
      </c>
      <c r="Y6" s="22">
        <f t="shared" ref="Y6:AG6" si="4">IF(Y7="",NA(),Y7)</f>
        <v>92.81</v>
      </c>
      <c r="Z6" s="22">
        <f t="shared" si="4"/>
        <v>84.78</v>
      </c>
      <c r="AA6" s="22">
        <f t="shared" si="4"/>
        <v>101.79</v>
      </c>
      <c r="AB6" s="22">
        <f t="shared" si="4"/>
        <v>125.48</v>
      </c>
      <c r="AC6" s="22">
        <f t="shared" si="4"/>
        <v>105.34</v>
      </c>
      <c r="AD6" s="22">
        <f t="shared" si="4"/>
        <v>105.77</v>
      </c>
      <c r="AE6" s="22">
        <f t="shared" si="4"/>
        <v>104.82</v>
      </c>
      <c r="AF6" s="22">
        <f t="shared" si="4"/>
        <v>106.46</v>
      </c>
      <c r="AG6" s="22">
        <f t="shared" si="4"/>
        <v>103.41</v>
      </c>
      <c r="AH6" s="21" t="str">
        <f>IF(AH7="","",IF(AH7="-","【-】","【"&amp;SUBSTITUTE(TEXT(AH7,"#,##0.00"),"-","△")&amp;"】"))</f>
        <v>【107.26】</v>
      </c>
      <c r="AI6" s="22">
        <f>IF(AI7="",NA(),AI7)</f>
        <v>120.61</v>
      </c>
      <c r="AJ6" s="22">
        <f t="shared" ref="AJ6:AR6" si="5">IF(AJ7="",NA(),AJ7)</f>
        <v>151.21</v>
      </c>
      <c r="AK6" s="22">
        <f t="shared" si="5"/>
        <v>137.46</v>
      </c>
      <c r="AL6" s="22">
        <f t="shared" si="5"/>
        <v>152.13</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130.61000000000001</v>
      </c>
      <c r="AU6" s="22">
        <f t="shared" ref="AU6:BC6" si="6">IF(AU7="",NA(),AU7)</f>
        <v>134.21</v>
      </c>
      <c r="AV6" s="22">
        <f t="shared" si="6"/>
        <v>123.7</v>
      </c>
      <c r="AW6" s="22">
        <f t="shared" si="6"/>
        <v>139.22</v>
      </c>
      <c r="AX6" s="22">
        <f t="shared" si="6"/>
        <v>187.12</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1903.96</v>
      </c>
      <c r="BF6" s="22">
        <f t="shared" ref="BF6:BN6" si="7">IF(BF7="",NA(),BF7)</f>
        <v>1678.26</v>
      </c>
      <c r="BG6" s="22">
        <f t="shared" si="7"/>
        <v>1275.75</v>
      </c>
      <c r="BH6" s="22">
        <f t="shared" si="7"/>
        <v>1227.0999999999999</v>
      </c>
      <c r="BI6" s="22">
        <f t="shared" si="7"/>
        <v>1170.3599999999999</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42.5</v>
      </c>
      <c r="BQ6" s="22">
        <f t="shared" ref="BQ6:BY6" si="8">IF(BQ7="",NA(),BQ7)</f>
        <v>47.59</v>
      </c>
      <c r="BR6" s="22">
        <f t="shared" si="8"/>
        <v>60.14</v>
      </c>
      <c r="BS6" s="22">
        <f t="shared" si="8"/>
        <v>58.79</v>
      </c>
      <c r="BT6" s="22">
        <f t="shared" si="8"/>
        <v>55.1</v>
      </c>
      <c r="BU6" s="22">
        <f t="shared" si="8"/>
        <v>82.78</v>
      </c>
      <c r="BV6" s="22">
        <f t="shared" si="8"/>
        <v>84.82</v>
      </c>
      <c r="BW6" s="22">
        <f t="shared" si="8"/>
        <v>82.29</v>
      </c>
      <c r="BX6" s="22">
        <f t="shared" si="8"/>
        <v>84.16</v>
      </c>
      <c r="BY6" s="22">
        <f t="shared" si="8"/>
        <v>81.45</v>
      </c>
      <c r="BZ6" s="21" t="str">
        <f>IF(BZ7="","",IF(BZ7="-","【-】","【"&amp;SUBSTITUTE(TEXT(BZ7,"#,##0.00"),"-","△")&amp;"】"))</f>
        <v>【97.59】</v>
      </c>
      <c r="CA6" s="22">
        <f>IF(CA7="",NA(),CA7)</f>
        <v>400.34</v>
      </c>
      <c r="CB6" s="22">
        <f t="shared" ref="CB6:CJ6" si="9">IF(CB7="",NA(),CB7)</f>
        <v>387.81</v>
      </c>
      <c r="CC6" s="22">
        <f t="shared" si="9"/>
        <v>393.8</v>
      </c>
      <c r="CD6" s="22">
        <f t="shared" si="9"/>
        <v>405.76</v>
      </c>
      <c r="CE6" s="22">
        <f t="shared" si="9"/>
        <v>436.92</v>
      </c>
      <c r="CF6" s="22">
        <f t="shared" si="9"/>
        <v>225.09</v>
      </c>
      <c r="CG6" s="22">
        <f t="shared" si="9"/>
        <v>224.82</v>
      </c>
      <c r="CH6" s="22">
        <f t="shared" si="9"/>
        <v>230.85</v>
      </c>
      <c r="CI6" s="22">
        <f t="shared" si="9"/>
        <v>230.21</v>
      </c>
      <c r="CJ6" s="22">
        <f t="shared" si="9"/>
        <v>240.31</v>
      </c>
      <c r="CK6" s="21" t="str">
        <f>IF(CK7="","",IF(CK7="-","【-】","【"&amp;SUBSTITUTE(TEXT(CK7,"#,##0.00"),"-","△")&amp;"】"))</f>
        <v>【181.66】</v>
      </c>
      <c r="CL6" s="22">
        <f>IF(CL7="",NA(),CL7)</f>
        <v>52.12</v>
      </c>
      <c r="CM6" s="22">
        <f t="shared" ref="CM6:CU6" si="10">IF(CM7="",NA(),CM7)</f>
        <v>51.35</v>
      </c>
      <c r="CN6" s="22">
        <f t="shared" si="10"/>
        <v>57.11</v>
      </c>
      <c r="CO6" s="22">
        <f t="shared" si="10"/>
        <v>55.82</v>
      </c>
      <c r="CP6" s="22">
        <f t="shared" si="10"/>
        <v>58.73</v>
      </c>
      <c r="CQ6" s="22">
        <f t="shared" si="10"/>
        <v>49.38</v>
      </c>
      <c r="CR6" s="22">
        <f t="shared" si="10"/>
        <v>50.09</v>
      </c>
      <c r="CS6" s="22">
        <f t="shared" si="10"/>
        <v>50.1</v>
      </c>
      <c r="CT6" s="22">
        <f t="shared" si="10"/>
        <v>49.76</v>
      </c>
      <c r="CU6" s="22">
        <f t="shared" si="10"/>
        <v>49.74</v>
      </c>
      <c r="CV6" s="21" t="str">
        <f>IF(CV7="","",IF(CV7="-","【-】","【"&amp;SUBSTITUTE(TEXT(CV7,"#,##0.00"),"-","△")&amp;"】"))</f>
        <v>【60.21】</v>
      </c>
      <c r="CW6" s="22">
        <f>IF(CW7="",NA(),CW7)</f>
        <v>84.52</v>
      </c>
      <c r="CX6" s="22">
        <f t="shared" ref="CX6:DF6" si="11">IF(CX7="",NA(),CX7)</f>
        <v>84.37</v>
      </c>
      <c r="CY6" s="22">
        <f t="shared" si="11"/>
        <v>73.86</v>
      </c>
      <c r="CZ6" s="22">
        <f t="shared" si="11"/>
        <v>73.73</v>
      </c>
      <c r="DA6" s="22">
        <f t="shared" si="11"/>
        <v>70.02</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44.41</v>
      </c>
      <c r="DI6" s="22">
        <f t="shared" ref="DI6:DQ6" si="12">IF(DI7="",NA(),DI7)</f>
        <v>46.46</v>
      </c>
      <c r="DJ6" s="22">
        <f t="shared" si="12"/>
        <v>48.36</v>
      </c>
      <c r="DK6" s="22">
        <f t="shared" si="12"/>
        <v>50.14</v>
      </c>
      <c r="DL6" s="22">
        <f t="shared" si="12"/>
        <v>51.83</v>
      </c>
      <c r="DM6" s="22">
        <f t="shared" si="12"/>
        <v>47.5</v>
      </c>
      <c r="DN6" s="22">
        <f t="shared" si="12"/>
        <v>48.41</v>
      </c>
      <c r="DO6" s="22">
        <f t="shared" si="12"/>
        <v>50.02</v>
      </c>
      <c r="DP6" s="22">
        <f t="shared" si="12"/>
        <v>51.38</v>
      </c>
      <c r="DQ6" s="22">
        <f t="shared" si="12"/>
        <v>52.3</v>
      </c>
      <c r="DR6" s="21" t="str">
        <f>IF(DR7="","",IF(DR7="-","【-】","【"&amp;SUBSTITUTE(TEXT(DR7,"#,##0.00"),"-","△")&amp;"】"))</f>
        <v>【52.41】</v>
      </c>
      <c r="DS6" s="22">
        <f>IF(DS7="",NA(),DS7)</f>
        <v>5.0599999999999996</v>
      </c>
      <c r="DT6" s="22">
        <f t="shared" ref="DT6:EB6" si="13">IF(DT7="",NA(),DT7)</f>
        <v>25.41</v>
      </c>
      <c r="DU6" s="22">
        <f t="shared" si="13"/>
        <v>25.03</v>
      </c>
      <c r="DV6" s="22">
        <f t="shared" si="13"/>
        <v>25.1</v>
      </c>
      <c r="DW6" s="22">
        <f t="shared" si="13"/>
        <v>14.34</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2">
        <f t="shared" ref="EE6:EM6" si="14">IF(EE7="",NA(),EE7)</f>
        <v>0.56999999999999995</v>
      </c>
      <c r="EF6" s="22">
        <f t="shared" si="14"/>
        <v>0.47</v>
      </c>
      <c r="EG6" s="22">
        <f t="shared" si="14"/>
        <v>0.43</v>
      </c>
      <c r="EH6" s="22">
        <f t="shared" si="14"/>
        <v>0.19</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294411</v>
      </c>
      <c r="D7" s="24">
        <v>46</v>
      </c>
      <c r="E7" s="24">
        <v>1</v>
      </c>
      <c r="F7" s="24">
        <v>0</v>
      </c>
      <c r="G7" s="24">
        <v>1</v>
      </c>
      <c r="H7" s="24" t="s">
        <v>93</v>
      </c>
      <c r="I7" s="24" t="s">
        <v>94</v>
      </c>
      <c r="J7" s="24" t="s">
        <v>95</v>
      </c>
      <c r="K7" s="24" t="s">
        <v>96</v>
      </c>
      <c r="L7" s="24" t="s">
        <v>97</v>
      </c>
      <c r="M7" s="24" t="s">
        <v>98</v>
      </c>
      <c r="N7" s="25" t="s">
        <v>99</v>
      </c>
      <c r="O7" s="25">
        <v>63.72</v>
      </c>
      <c r="P7" s="25">
        <v>98.87</v>
      </c>
      <c r="Q7" s="25">
        <v>4235</v>
      </c>
      <c r="R7" s="25">
        <v>5834</v>
      </c>
      <c r="S7" s="25">
        <v>95.65</v>
      </c>
      <c r="T7" s="25">
        <v>60.99</v>
      </c>
      <c r="U7" s="25">
        <v>5699</v>
      </c>
      <c r="V7" s="25">
        <v>20.28</v>
      </c>
      <c r="W7" s="25">
        <v>281.02</v>
      </c>
      <c r="X7" s="25">
        <v>79.72</v>
      </c>
      <c r="Y7" s="25">
        <v>92.81</v>
      </c>
      <c r="Z7" s="25">
        <v>84.78</v>
      </c>
      <c r="AA7" s="25">
        <v>101.79</v>
      </c>
      <c r="AB7" s="25">
        <v>125.48</v>
      </c>
      <c r="AC7" s="25">
        <v>105.34</v>
      </c>
      <c r="AD7" s="25">
        <v>105.77</v>
      </c>
      <c r="AE7" s="25">
        <v>104.82</v>
      </c>
      <c r="AF7" s="25">
        <v>106.46</v>
      </c>
      <c r="AG7" s="25">
        <v>103.41</v>
      </c>
      <c r="AH7" s="25">
        <v>107.26</v>
      </c>
      <c r="AI7" s="25">
        <v>120.61</v>
      </c>
      <c r="AJ7" s="25">
        <v>151.21</v>
      </c>
      <c r="AK7" s="25">
        <v>137.46</v>
      </c>
      <c r="AL7" s="25">
        <v>152.13</v>
      </c>
      <c r="AM7" s="25">
        <v>0</v>
      </c>
      <c r="AN7" s="25">
        <v>24.04</v>
      </c>
      <c r="AO7" s="25">
        <v>28.03</v>
      </c>
      <c r="AP7" s="25">
        <v>26.73</v>
      </c>
      <c r="AQ7" s="25">
        <v>27.85</v>
      </c>
      <c r="AR7" s="25">
        <v>28</v>
      </c>
      <c r="AS7" s="25">
        <v>1.61</v>
      </c>
      <c r="AT7" s="25">
        <v>130.61000000000001</v>
      </c>
      <c r="AU7" s="25">
        <v>134.21</v>
      </c>
      <c r="AV7" s="25">
        <v>123.7</v>
      </c>
      <c r="AW7" s="25">
        <v>139.22</v>
      </c>
      <c r="AX7" s="25">
        <v>187.12</v>
      </c>
      <c r="AY7" s="25">
        <v>305.08</v>
      </c>
      <c r="AZ7" s="25">
        <v>305.33999999999997</v>
      </c>
      <c r="BA7" s="25">
        <v>310.01</v>
      </c>
      <c r="BB7" s="25">
        <v>311.12</v>
      </c>
      <c r="BC7" s="25">
        <v>293.51</v>
      </c>
      <c r="BD7" s="25">
        <v>239.69</v>
      </c>
      <c r="BE7" s="25">
        <v>1903.96</v>
      </c>
      <c r="BF7" s="25">
        <v>1678.26</v>
      </c>
      <c r="BG7" s="25">
        <v>1275.75</v>
      </c>
      <c r="BH7" s="25">
        <v>1227.0999999999999</v>
      </c>
      <c r="BI7" s="25">
        <v>1170.3599999999999</v>
      </c>
      <c r="BJ7" s="25">
        <v>585.59</v>
      </c>
      <c r="BK7" s="25">
        <v>561.34</v>
      </c>
      <c r="BL7" s="25">
        <v>538.33000000000004</v>
      </c>
      <c r="BM7" s="25">
        <v>515.14</v>
      </c>
      <c r="BN7" s="25">
        <v>498.34</v>
      </c>
      <c r="BO7" s="25">
        <v>264.86</v>
      </c>
      <c r="BP7" s="25">
        <v>42.5</v>
      </c>
      <c r="BQ7" s="25">
        <v>47.59</v>
      </c>
      <c r="BR7" s="25">
        <v>60.14</v>
      </c>
      <c r="BS7" s="25">
        <v>58.79</v>
      </c>
      <c r="BT7" s="25">
        <v>55.1</v>
      </c>
      <c r="BU7" s="25">
        <v>82.78</v>
      </c>
      <c r="BV7" s="25">
        <v>84.82</v>
      </c>
      <c r="BW7" s="25">
        <v>82.29</v>
      </c>
      <c r="BX7" s="25">
        <v>84.16</v>
      </c>
      <c r="BY7" s="25">
        <v>81.45</v>
      </c>
      <c r="BZ7" s="25">
        <v>97.59</v>
      </c>
      <c r="CA7" s="25">
        <v>400.34</v>
      </c>
      <c r="CB7" s="25">
        <v>387.81</v>
      </c>
      <c r="CC7" s="25">
        <v>393.8</v>
      </c>
      <c r="CD7" s="25">
        <v>405.76</v>
      </c>
      <c r="CE7" s="25">
        <v>436.92</v>
      </c>
      <c r="CF7" s="25">
        <v>225.09</v>
      </c>
      <c r="CG7" s="25">
        <v>224.82</v>
      </c>
      <c r="CH7" s="25">
        <v>230.85</v>
      </c>
      <c r="CI7" s="25">
        <v>230.21</v>
      </c>
      <c r="CJ7" s="25">
        <v>240.31</v>
      </c>
      <c r="CK7" s="25">
        <v>181.66</v>
      </c>
      <c r="CL7" s="25">
        <v>52.12</v>
      </c>
      <c r="CM7" s="25">
        <v>51.35</v>
      </c>
      <c r="CN7" s="25">
        <v>57.11</v>
      </c>
      <c r="CO7" s="25">
        <v>55.82</v>
      </c>
      <c r="CP7" s="25">
        <v>58.73</v>
      </c>
      <c r="CQ7" s="25">
        <v>49.38</v>
      </c>
      <c r="CR7" s="25">
        <v>50.09</v>
      </c>
      <c r="CS7" s="25">
        <v>50.1</v>
      </c>
      <c r="CT7" s="25">
        <v>49.76</v>
      </c>
      <c r="CU7" s="25">
        <v>49.74</v>
      </c>
      <c r="CV7" s="25">
        <v>60.21</v>
      </c>
      <c r="CW7" s="25">
        <v>84.52</v>
      </c>
      <c r="CX7" s="25">
        <v>84.37</v>
      </c>
      <c r="CY7" s="25">
        <v>73.86</v>
      </c>
      <c r="CZ7" s="25">
        <v>73.73</v>
      </c>
      <c r="DA7" s="25">
        <v>70.02</v>
      </c>
      <c r="DB7" s="25">
        <v>78.010000000000005</v>
      </c>
      <c r="DC7" s="25">
        <v>77.599999999999994</v>
      </c>
      <c r="DD7" s="25">
        <v>77.3</v>
      </c>
      <c r="DE7" s="25">
        <v>76.64</v>
      </c>
      <c r="DF7" s="25">
        <v>75.37</v>
      </c>
      <c r="DG7" s="25">
        <v>89.21</v>
      </c>
      <c r="DH7" s="25">
        <v>44.41</v>
      </c>
      <c r="DI7" s="25">
        <v>46.46</v>
      </c>
      <c r="DJ7" s="25">
        <v>48.36</v>
      </c>
      <c r="DK7" s="25">
        <v>50.14</v>
      </c>
      <c r="DL7" s="25">
        <v>51.83</v>
      </c>
      <c r="DM7" s="25">
        <v>47.5</v>
      </c>
      <c r="DN7" s="25">
        <v>48.41</v>
      </c>
      <c r="DO7" s="25">
        <v>50.02</v>
      </c>
      <c r="DP7" s="25">
        <v>51.38</v>
      </c>
      <c r="DQ7" s="25">
        <v>52.3</v>
      </c>
      <c r="DR7" s="25">
        <v>52.41</v>
      </c>
      <c r="DS7" s="25">
        <v>5.0599999999999996</v>
      </c>
      <c r="DT7" s="25">
        <v>25.41</v>
      </c>
      <c r="DU7" s="25">
        <v>25.03</v>
      </c>
      <c r="DV7" s="25">
        <v>25.1</v>
      </c>
      <c r="DW7" s="25">
        <v>14.34</v>
      </c>
      <c r="DX7" s="25">
        <v>17.399999999999999</v>
      </c>
      <c r="DY7" s="25">
        <v>18.64</v>
      </c>
      <c r="DZ7" s="25">
        <v>19.510000000000002</v>
      </c>
      <c r="EA7" s="25">
        <v>21.6</v>
      </c>
      <c r="EB7" s="25">
        <v>23.36</v>
      </c>
      <c r="EC7" s="25">
        <v>26.78</v>
      </c>
      <c r="ED7" s="25">
        <v>0</v>
      </c>
      <c r="EE7" s="25">
        <v>0.56999999999999995</v>
      </c>
      <c r="EF7" s="25">
        <v>0.47</v>
      </c>
      <c r="EG7" s="25">
        <v>0.43</v>
      </c>
      <c r="EH7" s="25">
        <v>0.19</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2025-12-12T09:20:33Z</dcterms:created>
  <dcterms:modified xsi:type="dcterms:W3CDTF">2026-01-27T08:00:53Z</dcterms:modified>
  <cp:category/>
</cp:coreProperties>
</file>