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0529\Desktop\共有フォルダ避難\下水道歳入・歳出等関係資料\令和7年度(差引簿・電気代等)報告等\財政課\公営企業に係る経営比較分析表(令和6年度決算)の分析等について\提出資料\"/>
    </mc:Choice>
  </mc:AlternateContent>
  <xr:revisionPtr revIDLastSave="0" documentId="13_ncr:1_{CDCD11BF-801F-4CA2-8FC0-9447F5E29408}" xr6:coauthVersionLast="47" xr6:coauthVersionMax="47" xr10:uidLastSave="{00000000-0000-0000-0000-000000000000}"/>
  <workbookProtection workbookAlgorithmName="SHA-512" workbookHashValue="4RkaTwx4lTeKbGCVOSbuHep7dtOvqHLt8yhDl9wcptaTUa8nNutO5DzeA8yDeDUY1FY77YvowGw3C6f45jPplw==" workbookSaltValue="4GXyH4TgTkqLrTnjzhss7A=="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AT8" i="4" s="1"/>
  <c r="S6" i="5"/>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J85" i="4"/>
  <c r="E85" i="4"/>
  <c r="I10" i="4"/>
  <c r="AL8" i="4"/>
  <c r="I8" i="4"/>
</calcChain>
</file>

<file path=xl/sharedStrings.xml><?xml version="1.0" encoding="utf-8"?>
<sst xmlns="http://schemas.openxmlformats.org/spreadsheetml/2006/main" count="320" uniqueCount="115">
  <si>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</si>
  <si>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</si>
  <si>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</si>
  <si>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</si>
  <si>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</si>
  <si>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</si>
  <si>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</si>
  <si>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</si>
  <si>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</si>
  <si>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</si>
  <si>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</si>
  <si>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</si>
  <si>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</si>
  <si>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</si>
  <si>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</si>
  <si>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</si>
  <si>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</si>
  <si>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</si>
  <si>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</si>
  <si>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</si>
  <si>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</si>
  <si>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</si>
  <si>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</si>
  <si>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</si>
  <si>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</si>
  <si>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</si>
  <si>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</si>
  <si>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</si>
  <si>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</si>
  <si>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</si>
  <si>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</si>
  <si>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</si>
  <si>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</si>
  <si>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</si>
  <si>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</si>
  <si>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</si>
  <si>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</si>
  <si>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</si>
  <si>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</si>
  <si>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</si>
  <si>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</si>
  <si>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</si>
  <si>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</si>
  <si>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</si>
  <si>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</si>
  <si>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</si>
  <si>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</si>
  <si>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</si>
  <si>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</si>
  <si>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</si>
  <si>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</si>
  <si>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</si>
  <si>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</si>
  <si>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</si>
  <si>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</si>
  <si>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</si>
  <si>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</si>
  <si>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</si>
  <si>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</si>
  <si>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</si>
  <si>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</si>
  <si>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</si>
  <si>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</si>
  <si>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</si>
  <si>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</si>
  <si>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</si>
  <si>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</si>
  <si>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</si>
  <si>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</si>
  <si>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</si>
  <si>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</si>
  <si>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</si>
  <si>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</si>
  <si>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</si>
  <si>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</si>
  <si>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</si>
  <si>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</si>
  <si>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</si>
  <si>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</si>
  <si>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</si>
  <si>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</si>
  <si>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</si>
  <si>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</si>
  <si>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</si>
  <si>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</si>
  <si>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</si>
  <si>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</si>
  <si>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</si>
  <si>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</si>
  <si>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</si>
  <si>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</si>
  <si>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</si>
  <si>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</si>
  <si>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</si>
  <si>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</si>
  <si>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</si>
  <si>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河合町</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</si>
  <si>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</si>
  <si>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</si>
  <si>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</si>
  <si>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</si>
  <si>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</si>
  <si>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</si>
  <si>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</si>
  <si>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</si>
  <si>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</si>
  <si>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</si>
  <si>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</si>
  <si>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</si>
  <si>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</si>
  <si>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</si>
  <si>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</si>
  <si>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公共下水道施設の老朽化が進むことを踏まえ、適切な維持管理を実施し、施設の異常の程度や緊急度等に応じて優先順位を考慮しながら管路施設の改築更新を行うべきである。また、それらの更新事業費の増加が見込まれるため、今後も財源の確保・水洗化率の向上・使用料の適正化を進めつつ、経営の改善を図る。</t>
    <phoneticPr fontId="4"/>
  </si>
  <si>
    <t>　令和6年度より、公営企業法の全部適用を行った。
人口減少等による使用料減少により、経常収支比率及び経費回収率は100％を下回っている。また、累積欠損金比率が水準を上回っており、経営の健全性に課題があるといえる。令和7年度中に使用料の改定を予定しており、適正な使用料収入の確保及び汚水処理費の削減が必要である。
　流動比率は水準を下回っている。建設改良費等に充てられた企業債の償還金が高額になっており、1年以内に現金化できる資産で1年以内に支払わなければならない負債を賄えていない状態のため、経営改善を図っていく必要がある。
　水洗化率は平均値を下回っているため、今後も水洗化率向上の取組を続けていく。</t>
    <rPh sb="48" eb="49">
      <t>オヨ</t>
    </rPh>
    <rPh sb="50" eb="55">
      <t>ケイヒカイシュウリツ</t>
    </rPh>
    <rPh sb="61" eb="63">
      <t>シタマワ</t>
    </rPh>
    <rPh sb="71" eb="76">
      <t>ルイセキケッソンキン</t>
    </rPh>
    <rPh sb="76" eb="78">
      <t>ヒリツ</t>
    </rPh>
    <rPh sb="79" eb="81">
      <t>スイジュン</t>
    </rPh>
    <rPh sb="82" eb="84">
      <t>ウワマワ</t>
    </rPh>
    <rPh sb="89" eb="91">
      <t>ケイエイ</t>
    </rPh>
    <rPh sb="92" eb="95">
      <t>ケンゼンセイ</t>
    </rPh>
    <rPh sb="96" eb="98">
      <t>カダイ</t>
    </rPh>
    <rPh sb="157" eb="161">
      <t>リュウドウヒリツ</t>
    </rPh>
    <rPh sb="162" eb="164">
      <t>スイジュン</t>
    </rPh>
    <rPh sb="165" eb="167">
      <t>シタマワ</t>
    </rPh>
    <rPh sb="240" eb="242">
      <t>ジョウタイ</t>
    </rPh>
    <rPh sb="273" eb="274">
      <t>シタ</t>
    </rPh>
    <phoneticPr fontId="4"/>
  </si>
  <si>
    <t>　公営企業法の全部適用を行うにあたり、全部適用前の減価償却累計額を控除した額を開始時点の資産として計上したため、減価償却率の値が小さくなっている。
　河合町では昭和59年より一部供用開始しており、その中で川合・長楽地区においては敷設経過年数が30年以上経過し、老朽化が進んでいる状況にある。今後も常時、流下機能を確保すべく巡視・点検を定期的に実施する。</t>
    <rPh sb="100" eb="101">
      <t>ナカ</t>
    </rPh>
    <rPh sb="102" eb="104">
      <t>カワイ</t>
    </rPh>
    <rPh sb="105" eb="107">
      <t>チョウラク</t>
    </rPh>
    <rPh sb="107" eb="109">
      <t>チク</t>
    </rPh>
    <rPh sb="145" eb="147">
      <t>コンゴ</t>
    </rPh>
    <rPh sb="148" eb="150">
      <t>ジョウジ</t>
    </rPh>
    <rPh sb="151" eb="155">
      <t>リュウカキノウ</t>
    </rPh>
    <rPh sb="156" eb="158">
      <t>カクホ</t>
    </rPh>
    <rPh sb="161" eb="163">
      <t>ジュンシ</t>
    </rPh>
    <rPh sb="164" eb="166">
      <t>テンケン</t>
    </rPh>
    <rPh sb="167" eb="170">
      <t>テイキテキ</t>
    </rPh>
    <rPh sb="171" eb="173">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</si>
</sst>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FD43-4294-B6EC-E4B6B38B3AD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0.27</c:v>
                </c:pt>
              </c:numCache>
            </c:numRef>
          </c:val>
          <c:smooth val="0"/>
          <c:extLst>
            <c:ext xmlns:c16="http://schemas.microsoft.com/office/drawing/2014/chart" uri="{C3380CC4-5D6E-409C-BE32-E72D297353CC}">
              <c16:uniqueId val="{00000001-FD43-4294-B6EC-E4B6B38B3AD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86.97</c:v>
                </c:pt>
              </c:numCache>
            </c:numRef>
          </c:val>
          <c:extLst>
            <c:ext xmlns:c16="http://schemas.microsoft.com/office/drawing/2014/chart" uri="{C3380CC4-5D6E-409C-BE32-E72D297353CC}">
              <c16:uniqueId val="{00000000-EEBD-408D-8F69-B1FFB91C02C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103.79</c:v>
                </c:pt>
              </c:numCache>
            </c:numRef>
          </c:val>
          <c:smooth val="0"/>
          <c:extLst>
            <c:ext xmlns:c16="http://schemas.microsoft.com/office/drawing/2014/chart" uri="{C3380CC4-5D6E-409C-BE32-E72D297353CC}">
              <c16:uniqueId val="{00000001-EEBD-408D-8F69-B1FFB91C02C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3.65</c:v>
                </c:pt>
              </c:numCache>
            </c:numRef>
          </c:val>
          <c:extLst>
            <c:ext xmlns:c16="http://schemas.microsoft.com/office/drawing/2014/chart" uri="{C3380CC4-5D6E-409C-BE32-E72D297353CC}">
              <c16:uniqueId val="{00000000-CCBD-4D9A-9DA9-5140EE84E21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34.590000000000003</c:v>
                </c:pt>
              </c:numCache>
            </c:numRef>
          </c:val>
          <c:smooth val="0"/>
          <c:extLst>
            <c:ext xmlns:c16="http://schemas.microsoft.com/office/drawing/2014/chart" uri="{C3380CC4-5D6E-409C-BE32-E72D297353CC}">
              <c16:uniqueId val="{00000001-CCBD-4D9A-9DA9-5140EE84E21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061-42B1-841B-0330FF20151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0.1</c:v>
                </c:pt>
              </c:numCache>
            </c:numRef>
          </c:val>
          <c:smooth val="0"/>
          <c:extLst>
            <c:ext xmlns:c16="http://schemas.microsoft.com/office/drawing/2014/chart" uri="{C3380CC4-5D6E-409C-BE32-E72D297353CC}">
              <c16:uniqueId val="{00000001-A061-42B1-841B-0330FF20151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157.21</c:v>
                </c:pt>
              </c:numCache>
            </c:numRef>
          </c:val>
          <c:extLst>
            <c:ext xmlns:c16="http://schemas.microsoft.com/office/drawing/2014/chart" uri="{C3380CC4-5D6E-409C-BE32-E72D297353CC}">
              <c16:uniqueId val="{00000000-4EF1-416F-A8BA-8FE63277543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53.87</c:v>
                </c:pt>
              </c:numCache>
            </c:numRef>
          </c:val>
          <c:smooth val="0"/>
          <c:extLst>
            <c:ext xmlns:c16="http://schemas.microsoft.com/office/drawing/2014/chart" uri="{C3380CC4-5D6E-409C-BE32-E72D297353CC}">
              <c16:uniqueId val="{00000001-4EF1-416F-A8BA-8FE63277543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9.6999999999999993</c:v>
                </c:pt>
              </c:numCache>
            </c:numRef>
          </c:val>
          <c:extLst>
            <c:ext xmlns:c16="http://schemas.microsoft.com/office/drawing/2014/chart" uri="{C3380CC4-5D6E-409C-BE32-E72D297353CC}">
              <c16:uniqueId val="{00000000-CEDE-463C-9067-377ED084D86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46.37</c:v>
                </c:pt>
              </c:numCache>
            </c:numRef>
          </c:val>
          <c:smooth val="0"/>
          <c:extLst>
            <c:ext xmlns:c16="http://schemas.microsoft.com/office/drawing/2014/chart" uri="{C3380CC4-5D6E-409C-BE32-E72D297353CC}">
              <c16:uniqueId val="{00000001-CEDE-463C-9067-377ED084D86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4224.49</c:v>
                </c:pt>
              </c:numCache>
            </c:numRef>
          </c:val>
          <c:extLst>
            <c:ext xmlns:c16="http://schemas.microsoft.com/office/drawing/2014/chart" uri="{C3380CC4-5D6E-409C-BE32-E72D297353CC}">
              <c16:uniqueId val="{00000000-DD21-473C-82E2-C9E9F2041E3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1062.58</c:v>
                </c:pt>
              </c:numCache>
            </c:numRef>
          </c:val>
          <c:smooth val="0"/>
          <c:extLst>
            <c:ext xmlns:c16="http://schemas.microsoft.com/office/drawing/2014/chart" uri="{C3380CC4-5D6E-409C-BE32-E72D297353CC}">
              <c16:uniqueId val="{00000001-DD21-473C-82E2-C9E9F2041E3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42.32</c:v>
                </c:pt>
              </c:numCache>
            </c:numRef>
          </c:val>
          <c:extLst>
            <c:ext xmlns:c16="http://schemas.microsoft.com/office/drawing/2014/chart" uri="{C3380CC4-5D6E-409C-BE32-E72D297353CC}">
              <c16:uniqueId val="{00000000-FCDB-4C90-BD24-E97CA733FAE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80.36</c:v>
                </c:pt>
              </c:numCache>
            </c:numRef>
          </c:val>
          <c:smooth val="0"/>
          <c:extLst>
            <c:ext xmlns:c16="http://schemas.microsoft.com/office/drawing/2014/chart" uri="{C3380CC4-5D6E-409C-BE32-E72D297353CC}">
              <c16:uniqueId val="{00000001-FCDB-4C90-BD24-E97CA733FAE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296.20999999999998</c:v>
                </c:pt>
              </c:numCache>
            </c:numRef>
          </c:val>
          <c:extLst>
            <c:ext xmlns:c16="http://schemas.microsoft.com/office/drawing/2014/chart" uri="{C3380CC4-5D6E-409C-BE32-E72D297353CC}">
              <c16:uniqueId val="{00000000-1B11-4F19-B3C5-5B9FE5D15BC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201.33</c:v>
                </c:pt>
              </c:numCache>
            </c:numRef>
          </c:val>
          <c:smooth val="0"/>
          <c:extLst>
            <c:ext xmlns:c16="http://schemas.microsoft.com/office/drawing/2014/chart" uri="{C3380CC4-5D6E-409C-BE32-E72D297353CC}">
              <c16:uniqueId val="{00000001-1B11-4F19-B3C5-5B9FE5D15BC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8EA-4D7B-A5A7-C23B3B51F89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44.79</c:v>
                </c:pt>
              </c:numCache>
            </c:numRef>
          </c:val>
          <c:smooth val="0"/>
          <c:extLst>
            <c:ext xmlns:c16="http://schemas.microsoft.com/office/drawing/2014/chart" uri="{C3380CC4-5D6E-409C-BE32-E72D297353CC}">
              <c16:uniqueId val="{00000001-A8EA-4D7B-A5A7-C23B3B51F89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77.33</c:v>
                </c:pt>
              </c:numCache>
            </c:numRef>
          </c:val>
          <c:extLst>
            <c:ext xmlns:c16="http://schemas.microsoft.com/office/drawing/2014/chart" uri="{C3380CC4-5D6E-409C-BE32-E72D297353CC}">
              <c16:uniqueId val="{00000000-15F1-40E1-B155-7AA42616EE7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88.68</c:v>
                </c:pt>
              </c:numCache>
            </c:numRef>
          </c:val>
          <c:smooth val="0"/>
          <c:extLst>
            <c:ext xmlns:c16="http://schemas.microsoft.com/office/drawing/2014/chart" uri="{C3380CC4-5D6E-409C-BE32-E72D297353CC}">
              <c16:uniqueId val="{00000001-15F1-40E1-B155-7AA42616EE7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22" zoomScaleNormal="100" workbookViewId="0">
      <selection activeCell="BL64" sqref="BL64:BZ6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河合町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特定環境保全公共下水道</v>
      </c>
      <c r="Q8" s="34"/>
      <c r="R8" s="34"/>
      <c r="S8" s="34"/>
      <c r="T8" s="34"/>
      <c r="U8" s="34"/>
      <c r="V8" s="34"/>
      <c r="W8" s="34" t="str">
        <f>データ!L6</f>
        <v>D1</v>
      </c>
      <c r="X8" s="34"/>
      <c r="Y8" s="34"/>
      <c r="Z8" s="34"/>
      <c r="AA8" s="34"/>
      <c r="AB8" s="34"/>
      <c r="AC8" s="34"/>
      <c r="AD8" s="35" t="str">
        <f>データ!$M$6</f>
        <v>非設置</v>
      </c>
      <c r="AE8" s="35"/>
      <c r="AF8" s="35"/>
      <c r="AG8" s="35"/>
      <c r="AH8" s="35"/>
      <c r="AI8" s="35"/>
      <c r="AJ8" s="35"/>
      <c r="AK8" s="3"/>
      <c r="AL8" s="36">
        <f>データ!S6</f>
        <v>16614</v>
      </c>
      <c r="AM8" s="36"/>
      <c r="AN8" s="36"/>
      <c r="AO8" s="36"/>
      <c r="AP8" s="36"/>
      <c r="AQ8" s="36"/>
      <c r="AR8" s="36"/>
      <c r="AS8" s="36"/>
      <c r="AT8" s="37">
        <f>データ!T6</f>
        <v>8.23</v>
      </c>
      <c r="AU8" s="37"/>
      <c r="AV8" s="37"/>
      <c r="AW8" s="37"/>
      <c r="AX8" s="37"/>
      <c r="AY8" s="37"/>
      <c r="AZ8" s="37"/>
      <c r="BA8" s="37"/>
      <c r="BB8" s="37">
        <f>データ!U6</f>
        <v>2018.71</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58.01</v>
      </c>
      <c r="J10" s="37"/>
      <c r="K10" s="37"/>
      <c r="L10" s="37"/>
      <c r="M10" s="37"/>
      <c r="N10" s="37"/>
      <c r="O10" s="37"/>
      <c r="P10" s="37">
        <f>データ!P6</f>
        <v>15.59</v>
      </c>
      <c r="Q10" s="37"/>
      <c r="R10" s="37"/>
      <c r="S10" s="37"/>
      <c r="T10" s="37"/>
      <c r="U10" s="37"/>
      <c r="V10" s="37"/>
      <c r="W10" s="37">
        <f>データ!Q6</f>
        <v>89</v>
      </c>
      <c r="X10" s="37"/>
      <c r="Y10" s="37"/>
      <c r="Z10" s="37"/>
      <c r="AA10" s="37"/>
      <c r="AB10" s="37"/>
      <c r="AC10" s="37"/>
      <c r="AD10" s="36">
        <f>データ!R6</f>
        <v>2640</v>
      </c>
      <c r="AE10" s="36"/>
      <c r="AF10" s="36"/>
      <c r="AG10" s="36"/>
      <c r="AH10" s="36"/>
      <c r="AI10" s="36"/>
      <c r="AJ10" s="36"/>
      <c r="AK10" s="2"/>
      <c r="AL10" s="36">
        <f>データ!V6</f>
        <v>2572</v>
      </c>
      <c r="AM10" s="36"/>
      <c r="AN10" s="36"/>
      <c r="AO10" s="36"/>
      <c r="AP10" s="36"/>
      <c r="AQ10" s="36"/>
      <c r="AR10" s="36"/>
      <c r="AS10" s="36"/>
      <c r="AT10" s="37">
        <f>データ!W6</f>
        <v>0.91</v>
      </c>
      <c r="AU10" s="37"/>
      <c r="AV10" s="37"/>
      <c r="AW10" s="37"/>
      <c r="AX10" s="37"/>
      <c r="AY10" s="37"/>
      <c r="AZ10" s="37"/>
      <c r="BA10" s="37"/>
      <c r="BB10" s="37">
        <f>データ!X6</f>
        <v>2826.37</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112</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C92KdEjBSdxlVNZGT73qW7SXZ+0CH+Osi3ezCWmxB6rdZXDM6DslLAtUpZnU1ztDt+gNxDkk5XglHQsJ0Ry0Eg==" saltValue="BZMjeNaU+Oa38upVaXc+3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294276</v>
      </c>
      <c r="D6" s="19">
        <f t="shared" si="3"/>
        <v>46</v>
      </c>
      <c r="E6" s="19">
        <f t="shared" si="3"/>
        <v>17</v>
      </c>
      <c r="F6" s="19">
        <f t="shared" si="3"/>
        <v>4</v>
      </c>
      <c r="G6" s="19">
        <f t="shared" si="3"/>
        <v>0</v>
      </c>
      <c r="H6" s="19" t="str">
        <f t="shared" si="3"/>
        <v>奈良県　河合町</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58.01</v>
      </c>
      <c r="P6" s="20">
        <f t="shared" si="3"/>
        <v>15.59</v>
      </c>
      <c r="Q6" s="20">
        <f t="shared" si="3"/>
        <v>89</v>
      </c>
      <c r="R6" s="20">
        <f t="shared" si="3"/>
        <v>2640</v>
      </c>
      <c r="S6" s="20">
        <f t="shared" si="3"/>
        <v>16614</v>
      </c>
      <c r="T6" s="20">
        <f t="shared" si="3"/>
        <v>8.23</v>
      </c>
      <c r="U6" s="20">
        <f t="shared" si="3"/>
        <v>2018.71</v>
      </c>
      <c r="V6" s="20">
        <f t="shared" si="3"/>
        <v>2572</v>
      </c>
      <c r="W6" s="20">
        <f t="shared" si="3"/>
        <v>0.91</v>
      </c>
      <c r="X6" s="20">
        <f t="shared" si="3"/>
        <v>2826.37</v>
      </c>
      <c r="Y6" s="21" t="str">
        <f>IF(Y7="",NA(),Y7)</f>
        <v>-</v>
      </c>
      <c r="Z6" s="21" t="str">
        <f t="shared" ref="Z6:AH6" si="4">IF(Z7="",NA(),Z7)</f>
        <v>-</v>
      </c>
      <c r="AA6" s="21" t="str">
        <f t="shared" si="4"/>
        <v>-</v>
      </c>
      <c r="AB6" s="21" t="str">
        <f t="shared" si="4"/>
        <v>-</v>
      </c>
      <c r="AC6" s="21">
        <f t="shared" si="4"/>
        <v>86.97</v>
      </c>
      <c r="AD6" s="21" t="str">
        <f t="shared" si="4"/>
        <v>-</v>
      </c>
      <c r="AE6" s="21" t="str">
        <f t="shared" si="4"/>
        <v>-</v>
      </c>
      <c r="AF6" s="21" t="str">
        <f t="shared" si="4"/>
        <v>-</v>
      </c>
      <c r="AG6" s="21" t="str">
        <f t="shared" si="4"/>
        <v>-</v>
      </c>
      <c r="AH6" s="21">
        <f t="shared" si="4"/>
        <v>103.79</v>
      </c>
      <c r="AI6" s="20" t="str">
        <f>IF(AI7="","",IF(AI7="-","【-】","【"&amp;SUBSTITUTE(TEXT(AI7,"#,##0.00"),"-","△")&amp;"】"))</f>
        <v>【105.07】</v>
      </c>
      <c r="AJ6" s="21" t="str">
        <f>IF(AJ7="",NA(),AJ7)</f>
        <v>-</v>
      </c>
      <c r="AK6" s="21" t="str">
        <f t="shared" ref="AK6:AS6" si="5">IF(AK7="",NA(),AK7)</f>
        <v>-</v>
      </c>
      <c r="AL6" s="21" t="str">
        <f t="shared" si="5"/>
        <v>-</v>
      </c>
      <c r="AM6" s="21" t="str">
        <f t="shared" si="5"/>
        <v>-</v>
      </c>
      <c r="AN6" s="21">
        <f t="shared" si="5"/>
        <v>157.21</v>
      </c>
      <c r="AO6" s="21" t="str">
        <f t="shared" si="5"/>
        <v>-</v>
      </c>
      <c r="AP6" s="21" t="str">
        <f t="shared" si="5"/>
        <v>-</v>
      </c>
      <c r="AQ6" s="21" t="str">
        <f t="shared" si="5"/>
        <v>-</v>
      </c>
      <c r="AR6" s="21" t="str">
        <f t="shared" si="5"/>
        <v>-</v>
      </c>
      <c r="AS6" s="21">
        <f t="shared" si="5"/>
        <v>53.87</v>
      </c>
      <c r="AT6" s="20" t="str">
        <f>IF(AT7="","",IF(AT7="-","【-】","【"&amp;SUBSTITUTE(TEXT(AT7,"#,##0.00"),"-","△")&amp;"】"))</f>
        <v>【63.54】</v>
      </c>
      <c r="AU6" s="21" t="str">
        <f>IF(AU7="",NA(),AU7)</f>
        <v>-</v>
      </c>
      <c r="AV6" s="21" t="str">
        <f t="shared" ref="AV6:BD6" si="6">IF(AV7="",NA(),AV7)</f>
        <v>-</v>
      </c>
      <c r="AW6" s="21" t="str">
        <f t="shared" si="6"/>
        <v>-</v>
      </c>
      <c r="AX6" s="21" t="str">
        <f t="shared" si="6"/>
        <v>-</v>
      </c>
      <c r="AY6" s="21">
        <f t="shared" si="6"/>
        <v>9.6999999999999993</v>
      </c>
      <c r="AZ6" s="21" t="str">
        <f t="shared" si="6"/>
        <v>-</v>
      </c>
      <c r="BA6" s="21" t="str">
        <f t="shared" si="6"/>
        <v>-</v>
      </c>
      <c r="BB6" s="21" t="str">
        <f t="shared" si="6"/>
        <v>-</v>
      </c>
      <c r="BC6" s="21" t="str">
        <f t="shared" si="6"/>
        <v>-</v>
      </c>
      <c r="BD6" s="21">
        <f t="shared" si="6"/>
        <v>46.37</v>
      </c>
      <c r="BE6" s="20" t="str">
        <f>IF(BE7="","",IF(BE7="-","【-】","【"&amp;SUBSTITUTE(TEXT(BE7,"#,##0.00"),"-","△")&amp;"】"))</f>
        <v>【50.90】</v>
      </c>
      <c r="BF6" s="21" t="str">
        <f>IF(BF7="",NA(),BF7)</f>
        <v>-</v>
      </c>
      <c r="BG6" s="21" t="str">
        <f t="shared" ref="BG6:BO6" si="7">IF(BG7="",NA(),BG7)</f>
        <v>-</v>
      </c>
      <c r="BH6" s="21" t="str">
        <f t="shared" si="7"/>
        <v>-</v>
      </c>
      <c r="BI6" s="21" t="str">
        <f t="shared" si="7"/>
        <v>-</v>
      </c>
      <c r="BJ6" s="21">
        <f t="shared" si="7"/>
        <v>4224.49</v>
      </c>
      <c r="BK6" s="21" t="str">
        <f t="shared" si="7"/>
        <v>-</v>
      </c>
      <c r="BL6" s="21" t="str">
        <f t="shared" si="7"/>
        <v>-</v>
      </c>
      <c r="BM6" s="21" t="str">
        <f t="shared" si="7"/>
        <v>-</v>
      </c>
      <c r="BN6" s="21" t="str">
        <f t="shared" si="7"/>
        <v>-</v>
      </c>
      <c r="BO6" s="21">
        <f t="shared" si="7"/>
        <v>1062.58</v>
      </c>
      <c r="BP6" s="20" t="str">
        <f>IF(BP7="","",IF(BP7="-","【-】","【"&amp;SUBSTITUTE(TEXT(BP7,"#,##0.00"),"-","△")&amp;"】"))</f>
        <v>【1,099.15】</v>
      </c>
      <c r="BQ6" s="21" t="str">
        <f>IF(BQ7="",NA(),BQ7)</f>
        <v>-</v>
      </c>
      <c r="BR6" s="21" t="str">
        <f t="shared" ref="BR6:BZ6" si="8">IF(BR7="",NA(),BR7)</f>
        <v>-</v>
      </c>
      <c r="BS6" s="21" t="str">
        <f t="shared" si="8"/>
        <v>-</v>
      </c>
      <c r="BT6" s="21" t="str">
        <f t="shared" si="8"/>
        <v>-</v>
      </c>
      <c r="BU6" s="21">
        <f t="shared" si="8"/>
        <v>42.32</v>
      </c>
      <c r="BV6" s="21" t="str">
        <f t="shared" si="8"/>
        <v>-</v>
      </c>
      <c r="BW6" s="21" t="str">
        <f t="shared" si="8"/>
        <v>-</v>
      </c>
      <c r="BX6" s="21" t="str">
        <f t="shared" si="8"/>
        <v>-</v>
      </c>
      <c r="BY6" s="21" t="str">
        <f t="shared" si="8"/>
        <v>-</v>
      </c>
      <c r="BZ6" s="21">
        <f t="shared" si="8"/>
        <v>80.36</v>
      </c>
      <c r="CA6" s="20" t="str">
        <f>IF(CA7="","",IF(CA7="-","【-】","【"&amp;SUBSTITUTE(TEXT(CA7,"#,##0.00"),"-","△")&amp;"】"))</f>
        <v>【72.92】</v>
      </c>
      <c r="CB6" s="21" t="str">
        <f>IF(CB7="",NA(),CB7)</f>
        <v>-</v>
      </c>
      <c r="CC6" s="21" t="str">
        <f t="shared" ref="CC6:CK6" si="9">IF(CC7="",NA(),CC7)</f>
        <v>-</v>
      </c>
      <c r="CD6" s="21" t="str">
        <f t="shared" si="9"/>
        <v>-</v>
      </c>
      <c r="CE6" s="21" t="str">
        <f t="shared" si="9"/>
        <v>-</v>
      </c>
      <c r="CF6" s="21">
        <f t="shared" si="9"/>
        <v>296.20999999999998</v>
      </c>
      <c r="CG6" s="21" t="str">
        <f t="shared" si="9"/>
        <v>-</v>
      </c>
      <c r="CH6" s="21" t="str">
        <f t="shared" si="9"/>
        <v>-</v>
      </c>
      <c r="CI6" s="21" t="str">
        <f t="shared" si="9"/>
        <v>-</v>
      </c>
      <c r="CJ6" s="21" t="str">
        <f t="shared" si="9"/>
        <v>-</v>
      </c>
      <c r="CK6" s="21">
        <f t="shared" si="9"/>
        <v>201.33</v>
      </c>
      <c r="CL6" s="20" t="str">
        <f>IF(CL7="","",IF(CL7="-","【-】","【"&amp;SUBSTITUTE(TEXT(CL7,"#,##0.00"),"-","△")&amp;"】"))</f>
        <v>【225.78】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t="str">
        <f t="shared" si="10"/>
        <v>-</v>
      </c>
      <c r="CV6" s="21">
        <f t="shared" si="10"/>
        <v>44.79</v>
      </c>
      <c r="CW6" s="20" t="str">
        <f>IF(CW7="","",IF(CW7="-","【-】","【"&amp;SUBSTITUTE(TEXT(CW7,"#,##0.00"),"-","△")&amp;"】"))</f>
        <v>【43.17】</v>
      </c>
      <c r="CX6" s="21" t="str">
        <f>IF(CX7="",NA(),CX7)</f>
        <v>-</v>
      </c>
      <c r="CY6" s="21" t="str">
        <f t="shared" ref="CY6:DG6" si="11">IF(CY7="",NA(),CY7)</f>
        <v>-</v>
      </c>
      <c r="CZ6" s="21" t="str">
        <f t="shared" si="11"/>
        <v>-</v>
      </c>
      <c r="DA6" s="21" t="str">
        <f t="shared" si="11"/>
        <v>-</v>
      </c>
      <c r="DB6" s="21">
        <f t="shared" si="11"/>
        <v>77.33</v>
      </c>
      <c r="DC6" s="21" t="str">
        <f t="shared" si="11"/>
        <v>-</v>
      </c>
      <c r="DD6" s="21" t="str">
        <f t="shared" si="11"/>
        <v>-</v>
      </c>
      <c r="DE6" s="21" t="str">
        <f t="shared" si="11"/>
        <v>-</v>
      </c>
      <c r="DF6" s="21" t="str">
        <f t="shared" si="11"/>
        <v>-</v>
      </c>
      <c r="DG6" s="21">
        <f t="shared" si="11"/>
        <v>88.68</v>
      </c>
      <c r="DH6" s="20" t="str">
        <f>IF(DH7="","",IF(DH7="-","【-】","【"&amp;SUBSTITUTE(TEXT(DH7,"#,##0.00"),"-","△")&amp;"】"))</f>
        <v>【86.31】</v>
      </c>
      <c r="DI6" s="21" t="str">
        <f>IF(DI7="",NA(),DI7)</f>
        <v>-</v>
      </c>
      <c r="DJ6" s="21" t="str">
        <f t="shared" ref="DJ6:DR6" si="12">IF(DJ7="",NA(),DJ7)</f>
        <v>-</v>
      </c>
      <c r="DK6" s="21" t="str">
        <f t="shared" si="12"/>
        <v>-</v>
      </c>
      <c r="DL6" s="21" t="str">
        <f t="shared" si="12"/>
        <v>-</v>
      </c>
      <c r="DM6" s="21">
        <f t="shared" si="12"/>
        <v>3.65</v>
      </c>
      <c r="DN6" s="21" t="str">
        <f t="shared" si="12"/>
        <v>-</v>
      </c>
      <c r="DO6" s="21" t="str">
        <f t="shared" si="12"/>
        <v>-</v>
      </c>
      <c r="DP6" s="21" t="str">
        <f t="shared" si="12"/>
        <v>-</v>
      </c>
      <c r="DQ6" s="21" t="str">
        <f t="shared" si="12"/>
        <v>-</v>
      </c>
      <c r="DR6" s="21">
        <f t="shared" si="12"/>
        <v>34.590000000000003</v>
      </c>
      <c r="DS6" s="20" t="str">
        <f>IF(DS7="","",IF(DS7="-","【-】","【"&amp;SUBSTITUTE(TEXT(DS7,"#,##0.00"),"-","△")&amp;"】"))</f>
        <v>【30.82】</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0.1</v>
      </c>
      <c r="ED6" s="20" t="str">
        <f>IF(ED7="","",IF(ED7="-","【-】","【"&amp;SUBSTITUTE(TEXT(ED7,"#,##0.00"),"-","△")&amp;"】"))</f>
        <v>【0.06】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0.27</v>
      </c>
      <c r="EO6" s="20" t="str">
        <f>IF(EO7="","",IF(EO7="-","【-】","【"&amp;SUBSTITUTE(TEXT(EO7,"#,##0.00"),"-","△")&amp;"】"))</f>
        <v>【0.15】</v>
      </c>
    </row>
    <row r="7" spans="1:148" s="22" customFormat="1" x14ac:dyDescent="0.15">
      <c r="A7" s="14"/>
      <c r="B7" s="23">
        <v>2024</v>
      </c>
      <c r="C7" s="23">
        <v>294276</v>
      </c>
      <c r="D7" s="23">
        <v>46</v>
      </c>
      <c r="E7" s="23">
        <v>17</v>
      </c>
      <c r="F7" s="23">
        <v>4</v>
      </c>
      <c r="G7" s="23">
        <v>0</v>
      </c>
      <c r="H7" s="23" t="s">
        <v>96</v>
      </c>
      <c r="I7" s="23" t="s">
        <v>97</v>
      </c>
      <c r="J7" s="23" t="s">
        <v>98</v>
      </c>
      <c r="K7" s="23" t="s">
        <v>99</v>
      </c>
      <c r="L7" s="23" t="s">
        <v>100</v>
      </c>
      <c r="M7" s="23" t="s">
        <v>101</v>
      </c>
      <c r="N7" s="24" t="s">
        <v>102</v>
      </c>
      <c r="O7" s="24">
        <v>58.01</v>
      </c>
      <c r="P7" s="24">
        <v>15.59</v>
      </c>
      <c r="Q7" s="24">
        <v>89</v>
      </c>
      <c r="R7" s="24">
        <v>2640</v>
      </c>
      <c r="S7" s="24">
        <v>16614</v>
      </c>
      <c r="T7" s="24">
        <v>8.23</v>
      </c>
      <c r="U7" s="24">
        <v>2018.71</v>
      </c>
      <c r="V7" s="24">
        <v>2572</v>
      </c>
      <c r="W7" s="24">
        <v>0.91</v>
      </c>
      <c r="X7" s="24">
        <v>2826.37</v>
      </c>
      <c r="Y7" s="24" t="s">
        <v>102</v>
      </c>
      <c r="Z7" s="24" t="s">
        <v>102</v>
      </c>
      <c r="AA7" s="24" t="s">
        <v>102</v>
      </c>
      <c r="AB7" s="24" t="s">
        <v>102</v>
      </c>
      <c r="AC7" s="24">
        <v>86.97</v>
      </c>
      <c r="AD7" s="24" t="s">
        <v>102</v>
      </c>
      <c r="AE7" s="24" t="s">
        <v>102</v>
      </c>
      <c r="AF7" s="24" t="s">
        <v>102</v>
      </c>
      <c r="AG7" s="24" t="s">
        <v>102</v>
      </c>
      <c r="AH7" s="24">
        <v>103.79</v>
      </c>
      <c r="AI7" s="24">
        <v>105.07</v>
      </c>
      <c r="AJ7" s="24" t="s">
        <v>102</v>
      </c>
      <c r="AK7" s="24" t="s">
        <v>102</v>
      </c>
      <c r="AL7" s="24" t="s">
        <v>102</v>
      </c>
      <c r="AM7" s="24" t="s">
        <v>102</v>
      </c>
      <c r="AN7" s="24">
        <v>157.21</v>
      </c>
      <c r="AO7" s="24" t="s">
        <v>102</v>
      </c>
      <c r="AP7" s="24" t="s">
        <v>102</v>
      </c>
      <c r="AQ7" s="24" t="s">
        <v>102</v>
      </c>
      <c r="AR7" s="24" t="s">
        <v>102</v>
      </c>
      <c r="AS7" s="24">
        <v>53.87</v>
      </c>
      <c r="AT7" s="24">
        <v>63.54</v>
      </c>
      <c r="AU7" s="24" t="s">
        <v>102</v>
      </c>
      <c r="AV7" s="24" t="s">
        <v>102</v>
      </c>
      <c r="AW7" s="24" t="s">
        <v>102</v>
      </c>
      <c r="AX7" s="24" t="s">
        <v>102</v>
      </c>
      <c r="AY7" s="24">
        <v>9.6999999999999993</v>
      </c>
      <c r="AZ7" s="24" t="s">
        <v>102</v>
      </c>
      <c r="BA7" s="24" t="s">
        <v>102</v>
      </c>
      <c r="BB7" s="24" t="s">
        <v>102</v>
      </c>
      <c r="BC7" s="24" t="s">
        <v>102</v>
      </c>
      <c r="BD7" s="24">
        <v>46.37</v>
      </c>
      <c r="BE7" s="24">
        <v>50.9</v>
      </c>
      <c r="BF7" s="24" t="s">
        <v>102</v>
      </c>
      <c r="BG7" s="24" t="s">
        <v>102</v>
      </c>
      <c r="BH7" s="24" t="s">
        <v>102</v>
      </c>
      <c r="BI7" s="24" t="s">
        <v>102</v>
      </c>
      <c r="BJ7" s="24">
        <v>4224.49</v>
      </c>
      <c r="BK7" s="24" t="s">
        <v>102</v>
      </c>
      <c r="BL7" s="24" t="s">
        <v>102</v>
      </c>
      <c r="BM7" s="24" t="s">
        <v>102</v>
      </c>
      <c r="BN7" s="24" t="s">
        <v>102</v>
      </c>
      <c r="BO7" s="24">
        <v>1062.58</v>
      </c>
      <c r="BP7" s="24">
        <v>1099.1500000000001</v>
      </c>
      <c r="BQ7" s="24" t="s">
        <v>102</v>
      </c>
      <c r="BR7" s="24" t="s">
        <v>102</v>
      </c>
      <c r="BS7" s="24" t="s">
        <v>102</v>
      </c>
      <c r="BT7" s="24" t="s">
        <v>102</v>
      </c>
      <c r="BU7" s="24">
        <v>42.32</v>
      </c>
      <c r="BV7" s="24" t="s">
        <v>102</v>
      </c>
      <c r="BW7" s="24" t="s">
        <v>102</v>
      </c>
      <c r="BX7" s="24" t="s">
        <v>102</v>
      </c>
      <c r="BY7" s="24" t="s">
        <v>102</v>
      </c>
      <c r="BZ7" s="24">
        <v>80.36</v>
      </c>
      <c r="CA7" s="24">
        <v>72.92</v>
      </c>
      <c r="CB7" s="24" t="s">
        <v>102</v>
      </c>
      <c r="CC7" s="24" t="s">
        <v>102</v>
      </c>
      <c r="CD7" s="24" t="s">
        <v>102</v>
      </c>
      <c r="CE7" s="24" t="s">
        <v>102</v>
      </c>
      <c r="CF7" s="24">
        <v>296.20999999999998</v>
      </c>
      <c r="CG7" s="24" t="s">
        <v>102</v>
      </c>
      <c r="CH7" s="24" t="s">
        <v>102</v>
      </c>
      <c r="CI7" s="24" t="s">
        <v>102</v>
      </c>
      <c r="CJ7" s="24" t="s">
        <v>102</v>
      </c>
      <c r="CK7" s="24">
        <v>201.33</v>
      </c>
      <c r="CL7" s="24">
        <v>225.78</v>
      </c>
      <c r="CM7" s="24" t="s">
        <v>102</v>
      </c>
      <c r="CN7" s="24" t="s">
        <v>102</v>
      </c>
      <c r="CO7" s="24" t="s">
        <v>102</v>
      </c>
      <c r="CP7" s="24" t="s">
        <v>102</v>
      </c>
      <c r="CQ7" s="24" t="s">
        <v>102</v>
      </c>
      <c r="CR7" s="24" t="s">
        <v>102</v>
      </c>
      <c r="CS7" s="24" t="s">
        <v>102</v>
      </c>
      <c r="CT7" s="24" t="s">
        <v>102</v>
      </c>
      <c r="CU7" s="24" t="s">
        <v>102</v>
      </c>
      <c r="CV7" s="24">
        <v>44.79</v>
      </c>
      <c r="CW7" s="24">
        <v>43.17</v>
      </c>
      <c r="CX7" s="24" t="s">
        <v>102</v>
      </c>
      <c r="CY7" s="24" t="s">
        <v>102</v>
      </c>
      <c r="CZ7" s="24" t="s">
        <v>102</v>
      </c>
      <c r="DA7" s="24" t="s">
        <v>102</v>
      </c>
      <c r="DB7" s="24">
        <v>77.33</v>
      </c>
      <c r="DC7" s="24" t="s">
        <v>102</v>
      </c>
      <c r="DD7" s="24" t="s">
        <v>102</v>
      </c>
      <c r="DE7" s="24" t="s">
        <v>102</v>
      </c>
      <c r="DF7" s="24" t="s">
        <v>102</v>
      </c>
      <c r="DG7" s="24">
        <v>88.68</v>
      </c>
      <c r="DH7" s="24">
        <v>86.31</v>
      </c>
      <c r="DI7" s="24" t="s">
        <v>102</v>
      </c>
      <c r="DJ7" s="24" t="s">
        <v>102</v>
      </c>
      <c r="DK7" s="24" t="s">
        <v>102</v>
      </c>
      <c r="DL7" s="24" t="s">
        <v>102</v>
      </c>
      <c r="DM7" s="24">
        <v>3.65</v>
      </c>
      <c r="DN7" s="24" t="s">
        <v>102</v>
      </c>
      <c r="DO7" s="24" t="s">
        <v>102</v>
      </c>
      <c r="DP7" s="24" t="s">
        <v>102</v>
      </c>
      <c r="DQ7" s="24" t="s">
        <v>102</v>
      </c>
      <c r="DR7" s="24">
        <v>34.590000000000003</v>
      </c>
      <c r="DS7" s="24">
        <v>30.82</v>
      </c>
      <c r="DT7" s="24" t="s">
        <v>102</v>
      </c>
      <c r="DU7" s="24" t="s">
        <v>102</v>
      </c>
      <c r="DV7" s="24" t="s">
        <v>102</v>
      </c>
      <c r="DW7" s="24" t="s">
        <v>102</v>
      </c>
      <c r="DX7" s="24">
        <v>0</v>
      </c>
      <c r="DY7" s="24" t="s">
        <v>102</v>
      </c>
      <c r="DZ7" s="24" t="s">
        <v>102</v>
      </c>
      <c r="EA7" s="24" t="s">
        <v>102</v>
      </c>
      <c r="EB7" s="24" t="s">
        <v>102</v>
      </c>
      <c r="EC7" s="24">
        <v>0.1</v>
      </c>
      <c r="ED7" s="24">
        <v>0.06</v>
      </c>
      <c r="EE7" s="24" t="s">
        <v>102</v>
      </c>
      <c r="EF7" s="24" t="s">
        <v>102</v>
      </c>
      <c r="EG7" s="24" t="s">
        <v>102</v>
      </c>
      <c r="EH7" s="24" t="s">
        <v>102</v>
      </c>
      <c r="EI7" s="24">
        <v>0</v>
      </c>
      <c r="EJ7" s="24" t="s">
        <v>102</v>
      </c>
      <c r="EK7" s="24" t="s">
        <v>102</v>
      </c>
      <c r="EL7" s="24" t="s">
        <v>102</v>
      </c>
      <c r="EM7" s="24" t="s">
        <v>102</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小谷　みさき</cp:lastModifiedBy>
  <cp:lastPrinted>2026-01-26T07:45:18Z</cp:lastPrinted>
  <dcterms:created xsi:type="dcterms:W3CDTF">2025-12-23T06:13:14Z</dcterms:created>
  <dcterms:modified xsi:type="dcterms:W3CDTF">2026-01-27T07:00:24Z</dcterms:modified>
  <cp:category/>
</cp:coreProperties>
</file>