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529\Desktop\共有フォルダ避難\下水道歳入・歳出等関係資料\令和7年度(差引簿・電気代等)報告等\財政課\公営企業に係る経営比較分析表(令和6年度決算)の分析等について\提出資料\"/>
    </mc:Choice>
  </mc:AlternateContent>
  <xr:revisionPtr revIDLastSave="0" documentId="13_ncr:1_{B978A49C-54F4-4A32-88FD-C1F11C2C7010}" xr6:coauthVersionLast="47" xr6:coauthVersionMax="47" xr10:uidLastSave="{00000000-0000-0000-0000-000000000000}"/>
  <workbookProtection workbookAlgorithmName="SHA-512" workbookHashValue="hUlKPjIzzkGesSbgjVeJ47xnIhpbRFLNYeYZDMwdLoHHJ3t7s0T363WTC3HJPjsFIqXTczD7YM62I39URAZXzQ==" workbookSaltValue="BeL2h6eDnjCsvEdY38QT6A=="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G85" i="4"/>
  <c r="BB10" i="4"/>
  <c r="AT10" i="4"/>
  <c r="P10" i="4"/>
  <c r="B6"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<sst xmlns="http://schemas.openxmlformats.org/spreadsheetml/2006/main" count="320" uniqueCount="116">
  <si>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</si>
  <si>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</si>
  <si>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</si>
  <si>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</si>
  <si>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</si>
  <si>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</si>
  <si>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</si>
  <si>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</si>
  <si>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</si>
  <si>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</si>
  <si>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</si>
  <si>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</si>
  <si>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</si>
  <si>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</si>
  <si>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</si>
  <si>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</si>
  <si>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</si>
  <si>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</si>
  <si>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</si>
  <si>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</si>
  <si>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</si>
  <si>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</si>
  <si>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</si>
  <si>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</si>
  <si>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</si>
  <si>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</si>
  <si>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</si>
  <si>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</si>
  <si>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</si>
  <si>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</si>
  <si>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</si>
  <si>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</si>
  <si>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</si>
  <si>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</si>
  <si>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</si>
  <si>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</si>
  <si>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</si>
  <si>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</si>
  <si>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</si>
  <si>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</si>
  <si>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</si>
  <si>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</si>
  <si>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</si>
  <si>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</si>
  <si>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</si>
  <si>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</si>
  <si>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</si>
  <si>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</si>
  <si>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</si>
  <si>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</si>
  <si>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</si>
  <si>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</si>
  <si>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</si>
  <si>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</si>
  <si>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</si>
  <si>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</si>
  <si>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</si>
  <si>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</si>
  <si>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</si>
  <si>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</si>
  <si>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</si>
  <si>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</si>
  <si>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</si>
  <si>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</si>
  <si>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</si>
  <si>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</si>
  <si>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</si>
  <si>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</si>
  <si>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</si>
  <si>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</si>
  <si>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</si>
  <si>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</si>
  <si>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</si>
  <si>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</si>
  <si>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</si>
  <si>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</si>
  <si>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</si>
  <si>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</si>
  <si>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</si>
  <si>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</si>
  <si>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</si>
  <si>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</si>
  <si>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</si>
  <si>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</si>
  <si>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</si>
  <si>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</si>
  <si>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</si>
  <si>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</si>
  <si>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</si>
  <si>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</si>
  <si>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</si>
  <si>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</si>
  <si>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</si>
  <si>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</si>
  <si>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</si>
  <si>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</si>
  <si>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</si>
  <si>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</si>
  <si>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</si>
  <si>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</si>
  <si>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</si>
  <si>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</si>
  <si>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</si>
  <si>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</si>
  <si>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</si>
  <si>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</si>
  <si>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</si>
  <si>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</si>
  <si>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</si>
  <si>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</si>
  <si>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</si>
  <si>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</si>
  <si>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</si>
  <si>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令和6年度より、公営企業法の全部適用を行った。
　経常収支比率は辛うじて100％を上回っており、黒字であるが、経費回収率は人口減少等による使用料減少により100％を下回っている。令和7年度中に使用料の改定を予定しており、適正な使用料収入の確保及び汚水処理費の削減が必要である。
　また、建設改良費等に充てられた企業債の償還金が高額になっており、1年以内に現金化できる資産で1年以内に支払わなければならない負債を賄えていないため、流動比率が低く、経営改善を図っていく必要がある。
　水洗化率は平均値を上回っており、今後も水洗化率向上の取組を続けていく。</t>
    <rPh sb="1" eb="3">
      <t>レイワ</t>
    </rPh>
    <rPh sb="4" eb="6">
      <t>ネンド</t>
    </rPh>
    <rPh sb="9" eb="14">
      <t>コウエイキギョウホウ</t>
    </rPh>
    <rPh sb="15" eb="19">
      <t>ゼンブテキヨウ</t>
    </rPh>
    <rPh sb="20" eb="21">
      <t>オコナ</t>
    </rPh>
    <rPh sb="26" eb="32">
      <t>ケイジョウシュウシヒリツ</t>
    </rPh>
    <rPh sb="33" eb="34">
      <t>カロ</t>
    </rPh>
    <rPh sb="42" eb="44">
      <t>ウワマワ</t>
    </rPh>
    <rPh sb="49" eb="51">
      <t>クロジ</t>
    </rPh>
    <rPh sb="56" eb="61">
      <t>ケイヒカイシュウリツ</t>
    </rPh>
    <rPh sb="62" eb="64">
      <t>ジンコウ</t>
    </rPh>
    <rPh sb="64" eb="66">
      <t>ゲンショウ</t>
    </rPh>
    <rPh sb="66" eb="67">
      <t>トウ</t>
    </rPh>
    <rPh sb="70" eb="73">
      <t>シヨウリョウ</t>
    </rPh>
    <rPh sb="73" eb="75">
      <t>ゲンショウ</t>
    </rPh>
    <rPh sb="83" eb="85">
      <t>シタマワ</t>
    </rPh>
    <rPh sb="90" eb="92">
      <t>レイワ</t>
    </rPh>
    <rPh sb="93" eb="96">
      <t>ネンドチュウ</t>
    </rPh>
    <rPh sb="97" eb="100">
      <t>シヨウリョウ</t>
    </rPh>
    <rPh sb="101" eb="103">
      <t>カイテイ</t>
    </rPh>
    <rPh sb="104" eb="106">
      <t>ヨテイ</t>
    </rPh>
    <rPh sb="111" eb="113">
      <t>テキセイ</t>
    </rPh>
    <rPh sb="114" eb="119">
      <t>シヨウリョウシュウニュウ</t>
    </rPh>
    <rPh sb="120" eb="122">
      <t>カクホ</t>
    </rPh>
    <rPh sb="122" eb="123">
      <t>オヨ</t>
    </rPh>
    <rPh sb="124" eb="129">
      <t>オスイショリヒ</t>
    </rPh>
    <rPh sb="130" eb="132">
      <t>サクゲン</t>
    </rPh>
    <rPh sb="133" eb="135">
      <t>ヒツヨウ</t>
    </rPh>
    <rPh sb="144" eb="148">
      <t>ケンセツカイリョウ</t>
    </rPh>
    <rPh sb="148" eb="149">
      <t>ヒ</t>
    </rPh>
    <rPh sb="149" eb="150">
      <t>トウ</t>
    </rPh>
    <rPh sb="151" eb="152">
      <t>ア</t>
    </rPh>
    <rPh sb="156" eb="159">
      <t>キギョウサイ</t>
    </rPh>
    <rPh sb="160" eb="163">
      <t>ショウカンキン</t>
    </rPh>
    <rPh sb="164" eb="166">
      <t>コウガク</t>
    </rPh>
    <rPh sb="174" eb="177">
      <t>ネンイナイ</t>
    </rPh>
    <rPh sb="178" eb="181">
      <t>ゲンキンカ</t>
    </rPh>
    <rPh sb="184" eb="186">
      <t>シサン</t>
    </rPh>
    <rPh sb="188" eb="191">
      <t>ネンイナイ</t>
    </rPh>
    <rPh sb="192" eb="194">
      <t>シハラ</t>
    </rPh>
    <rPh sb="203" eb="205">
      <t>フサイ</t>
    </rPh>
    <rPh sb="206" eb="207">
      <t>マカナ</t>
    </rPh>
    <rPh sb="241" eb="245">
      <t>スイセンカリツ</t>
    </rPh>
    <rPh sb="246" eb="249">
      <t>ヘイキンチ</t>
    </rPh>
    <rPh sb="250" eb="252">
      <t>ウワマワ</t>
    </rPh>
    <rPh sb="257" eb="259">
      <t>コンゴ</t>
    </rPh>
    <rPh sb="260" eb="263">
      <t>スイセンカ</t>
    </rPh>
    <rPh sb="263" eb="264">
      <t>リツ</t>
    </rPh>
    <rPh sb="264" eb="266">
      <t>コウジョウ</t>
    </rPh>
    <rPh sb="267" eb="268">
      <t>ト</t>
    </rPh>
    <rPh sb="268" eb="269">
      <t>ク</t>
    </rPh>
    <rPh sb="270" eb="271">
      <t>ツヅ</t>
    </rPh>
    <phoneticPr fontId="4"/>
  </si>
  <si>
    <t>　下水道ストックマネジメント計画に基づき、老朽化が進む下水道施設の維持管理や、大規模な地震に備えるべく減災耐震補強整備を実施する。計画に基づく整備費の増加が見込まれるため、今後も財源の確保・水洗化率の向上・使用料の適正化を進めつつ、経営の改善を図る。</t>
    <rPh sb="1" eb="4">
      <t>ゲスイドウ</t>
    </rPh>
    <rPh sb="14" eb="16">
      <t>ケイカク</t>
    </rPh>
    <rPh sb="17" eb="18">
      <t>モト</t>
    </rPh>
    <rPh sb="21" eb="24">
      <t>ロウキュウカ</t>
    </rPh>
    <rPh sb="25" eb="26">
      <t>スス</t>
    </rPh>
    <rPh sb="27" eb="32">
      <t>ゲスイドウシセツ</t>
    </rPh>
    <rPh sb="33" eb="37">
      <t>イジカンリ</t>
    </rPh>
    <rPh sb="39" eb="42">
      <t>ダイキボ</t>
    </rPh>
    <rPh sb="43" eb="45">
      <t>ジシン</t>
    </rPh>
    <rPh sb="46" eb="47">
      <t>ソナ</t>
    </rPh>
    <rPh sb="51" eb="53">
      <t>ゲンサイ</t>
    </rPh>
    <rPh sb="53" eb="57">
      <t>タイシンホキョウ</t>
    </rPh>
    <rPh sb="57" eb="59">
      <t>セイビ</t>
    </rPh>
    <rPh sb="60" eb="62">
      <t>ジッシ</t>
    </rPh>
    <rPh sb="65" eb="67">
      <t>ケイカク</t>
    </rPh>
    <rPh sb="68" eb="69">
      <t>モト</t>
    </rPh>
    <rPh sb="71" eb="73">
      <t>セイビ</t>
    </rPh>
    <rPh sb="73" eb="74">
      <t>ヒ</t>
    </rPh>
    <rPh sb="75" eb="77">
      <t>ゾウカ</t>
    </rPh>
    <rPh sb="78" eb="80">
      <t>ミコ</t>
    </rPh>
    <rPh sb="86" eb="88">
      <t>コンゴ</t>
    </rPh>
    <rPh sb="89" eb="91">
      <t>ザイゲン</t>
    </rPh>
    <rPh sb="92" eb="94">
      <t>カクホ</t>
    </rPh>
    <rPh sb="95" eb="99">
      <t>スイセンカリツ</t>
    </rPh>
    <rPh sb="100" eb="102">
      <t>コウジョウ</t>
    </rPh>
    <rPh sb="103" eb="106">
      <t>シヨウリョウ</t>
    </rPh>
    <rPh sb="107" eb="110">
      <t>テキセイカ</t>
    </rPh>
    <rPh sb="111" eb="112">
      <t>スス</t>
    </rPh>
    <rPh sb="116" eb="118">
      <t>ケイエイ</t>
    </rPh>
    <phoneticPr fontId="4"/>
  </si>
  <si>
    <t>　公営企業法の全部適用を行うにあたり、全部適用前の減価償却累計額を控除した額を開始時点の資産として計上したため、減価償却率の値が小さくなっている。
　河合町では昭和59年より一部供用開始しており、特に西大和地区においては敷設経過年数が50年以上経過し、老朽化が進んでいる状況にある。平成24年度より管路更新工事を順次実施しているが、適宜計画の見直しを行い、健全な事業経営を行っていく必要がある。</t>
    <rPh sb="1" eb="6">
      <t>コウエイキギョウホウ</t>
    </rPh>
    <rPh sb="7" eb="11">
      <t>ゼンブテキヨウ</t>
    </rPh>
    <rPh sb="12" eb="13">
      <t>オコナ</t>
    </rPh>
    <rPh sb="19" eb="24">
      <t>ゼンブテキヨウマエ</t>
    </rPh>
    <rPh sb="25" eb="32">
      <t>ゲンカショウキャクルイケイガク</t>
    </rPh>
    <rPh sb="33" eb="35">
      <t>コウジョ</t>
    </rPh>
    <rPh sb="37" eb="38">
      <t>ガク</t>
    </rPh>
    <rPh sb="39" eb="43">
      <t>カイシジテン</t>
    </rPh>
    <rPh sb="44" eb="46">
      <t>シサン</t>
    </rPh>
    <rPh sb="49" eb="51">
      <t>ケイジョウ</t>
    </rPh>
    <rPh sb="56" eb="61">
      <t>ゲンカショウキャクリツ</t>
    </rPh>
    <rPh sb="62" eb="63">
      <t>アタイ</t>
    </rPh>
    <rPh sb="64" eb="65">
      <t>チイ</t>
    </rPh>
    <rPh sb="75" eb="78">
      <t>カワイチョウ</t>
    </rPh>
    <rPh sb="80" eb="82">
      <t>ショウワ</t>
    </rPh>
    <rPh sb="84" eb="85">
      <t>ネン</t>
    </rPh>
    <rPh sb="87" eb="91">
      <t>イチブキョウヨウ</t>
    </rPh>
    <rPh sb="91" eb="93">
      <t>カイシ</t>
    </rPh>
    <rPh sb="98" eb="99">
      <t>トク</t>
    </rPh>
    <rPh sb="100" eb="105">
      <t>ニシヤマトチク</t>
    </rPh>
    <rPh sb="110" eb="116">
      <t>フセツケイカネンスウ</t>
    </rPh>
    <rPh sb="119" eb="122">
      <t>ネンイジョウ</t>
    </rPh>
    <rPh sb="122" eb="124">
      <t>ケイカ</t>
    </rPh>
    <rPh sb="126" eb="129">
      <t>ロウキュウカ</t>
    </rPh>
    <rPh sb="130" eb="131">
      <t>スス</t>
    </rPh>
    <rPh sb="135" eb="137">
      <t>ジョウキョウ</t>
    </rPh>
    <rPh sb="141" eb="143">
      <t>ヘイセイ</t>
    </rPh>
    <rPh sb="145" eb="147">
      <t>ネンド</t>
    </rPh>
    <rPh sb="149" eb="153">
      <t>カンロコウシン</t>
    </rPh>
    <rPh sb="153" eb="155">
      <t>コウジ</t>
    </rPh>
    <rPh sb="156" eb="158">
      <t>ジュンジ</t>
    </rPh>
    <rPh sb="158" eb="160">
      <t>ジッシ</t>
    </rPh>
    <rPh sb="166" eb="168">
      <t>テキギ</t>
    </rPh>
    <rPh sb="168" eb="170">
      <t>ケイカク</t>
    </rPh>
    <rPh sb="171" eb="173">
      <t>ミナオ</t>
    </rPh>
    <rPh sb="175" eb="176">
      <t>オコナ</t>
    </rPh>
    <rPh sb="178" eb="180">
      <t>ケンゼン</t>
    </rPh>
    <rPh sb="181" eb="183">
      <t>ジギョウ</t>
    </rPh>
    <rPh sb="183" eb="185">
      <t>ケイエイ</t>
    </rPh>
    <rPh sb="186" eb="187">
      <t>オコナ</t>
    </rPh>
    <rPh sb="191" eb="1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</si>
</sst>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1.7</c:v>
                </c:pt>
              </c:numCache>
            </c:numRef>
          </c:val>
          <c:extLst>
            <c:ext xmlns:c16="http://schemas.microsoft.com/office/drawing/2014/chart" uri="{C3380CC4-5D6E-409C-BE32-E72D297353CC}">
              <c16:uniqueId val="{00000000-6B77-4947-925A-A8BC90515D8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0.15</c:v>
                </c:pt>
              </c:numCache>
            </c:numRef>
          </c:val>
          <c:smooth val="0"/>
          <c:extLst>
            <c:ext xmlns:c16="http://schemas.microsoft.com/office/drawing/2014/chart" uri="{C3380CC4-5D6E-409C-BE32-E72D297353CC}">
              <c16:uniqueId val="{00000001-6B77-4947-925A-A8BC90515D8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103.6</c:v>
                </c:pt>
              </c:numCache>
            </c:numRef>
          </c:val>
          <c:extLst>
            <c:ext xmlns:c16="http://schemas.microsoft.com/office/drawing/2014/chart" uri="{C3380CC4-5D6E-409C-BE32-E72D297353CC}">
              <c16:uniqueId val="{00000000-BD18-4380-98F5-77461A37937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105.5</c:v>
                </c:pt>
              </c:numCache>
            </c:numRef>
          </c:val>
          <c:smooth val="0"/>
          <c:extLst>
            <c:ext xmlns:c16="http://schemas.microsoft.com/office/drawing/2014/chart" uri="{C3380CC4-5D6E-409C-BE32-E72D297353CC}">
              <c16:uniqueId val="{00000001-BD18-4380-98F5-77461A37937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7.3</c:v>
                </c:pt>
              </c:numCache>
            </c:numRef>
          </c:val>
          <c:extLst>
            <c:ext xmlns:c16="http://schemas.microsoft.com/office/drawing/2014/chart" uri="{C3380CC4-5D6E-409C-BE32-E72D297353CC}">
              <c16:uniqueId val="{00000000-B65E-447C-9AE8-9A41A47B69C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28.47</c:v>
                </c:pt>
              </c:numCache>
            </c:numRef>
          </c:val>
          <c:smooth val="0"/>
          <c:extLst>
            <c:ext xmlns:c16="http://schemas.microsoft.com/office/drawing/2014/chart" uri="{C3380CC4-5D6E-409C-BE32-E72D297353CC}">
              <c16:uniqueId val="{00000001-B65E-447C-9AE8-9A41A47B69C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6F6-4AE2-9E6F-D22F11D428B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1.87</c:v>
                </c:pt>
              </c:numCache>
            </c:numRef>
          </c:val>
          <c:smooth val="0"/>
          <c:extLst>
            <c:ext xmlns:c16="http://schemas.microsoft.com/office/drawing/2014/chart" uri="{C3380CC4-5D6E-409C-BE32-E72D297353CC}">
              <c16:uniqueId val="{00000001-E6F6-4AE2-9E6F-D22F11D428B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2F8-46AE-A1A3-8D373DF1B31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16.91</c:v>
                </c:pt>
              </c:numCache>
            </c:numRef>
          </c:val>
          <c:smooth val="0"/>
          <c:extLst>
            <c:ext xmlns:c16="http://schemas.microsoft.com/office/drawing/2014/chart" uri="{C3380CC4-5D6E-409C-BE32-E72D297353CC}">
              <c16:uniqueId val="{00000001-12F8-46AE-A1A3-8D373DF1B31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34.049999999999997</c:v>
                </c:pt>
              </c:numCache>
            </c:numRef>
          </c:val>
          <c:extLst>
            <c:ext xmlns:c16="http://schemas.microsoft.com/office/drawing/2014/chart" uri="{C3380CC4-5D6E-409C-BE32-E72D297353CC}">
              <c16:uniqueId val="{00000000-D310-43E0-A883-69CBF6DC35E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73.930000000000007</c:v>
                </c:pt>
              </c:numCache>
            </c:numRef>
          </c:val>
          <c:smooth val="0"/>
          <c:extLst>
            <c:ext xmlns:c16="http://schemas.microsoft.com/office/drawing/2014/chart" uri="{C3380CC4-5D6E-409C-BE32-E72D297353CC}">
              <c16:uniqueId val="{00000001-D310-43E0-A883-69CBF6DC35E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806.37</c:v>
                </c:pt>
              </c:numCache>
            </c:numRef>
          </c:val>
          <c:extLst>
            <c:ext xmlns:c16="http://schemas.microsoft.com/office/drawing/2014/chart" uri="{C3380CC4-5D6E-409C-BE32-E72D297353CC}">
              <c16:uniqueId val="{00000000-F261-4044-AF6B-30FA339625D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795.22</c:v>
                </c:pt>
              </c:numCache>
            </c:numRef>
          </c:val>
          <c:smooth val="0"/>
          <c:extLst>
            <c:ext xmlns:c16="http://schemas.microsoft.com/office/drawing/2014/chart" uri="{C3380CC4-5D6E-409C-BE32-E72D297353CC}">
              <c16:uniqueId val="{00000001-F261-4044-AF6B-30FA339625D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86.33</c:v>
                </c:pt>
              </c:numCache>
            </c:numRef>
          </c:val>
          <c:extLst>
            <c:ext xmlns:c16="http://schemas.microsoft.com/office/drawing/2014/chart" uri="{C3380CC4-5D6E-409C-BE32-E72D297353CC}">
              <c16:uniqueId val="{00000000-E5C1-49E5-8370-C27ADFBB7FB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90.78</c:v>
                </c:pt>
              </c:numCache>
            </c:numRef>
          </c:val>
          <c:smooth val="0"/>
          <c:extLst>
            <c:ext xmlns:c16="http://schemas.microsoft.com/office/drawing/2014/chart" uri="{C3380CC4-5D6E-409C-BE32-E72D297353CC}">
              <c16:uniqueId val="{00000001-E5C1-49E5-8370-C27ADFBB7FB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143.84</c:v>
                </c:pt>
              </c:numCache>
            </c:numRef>
          </c:val>
          <c:extLst>
            <c:ext xmlns:c16="http://schemas.microsoft.com/office/drawing/2014/chart" uri="{C3380CC4-5D6E-409C-BE32-E72D297353CC}">
              <c16:uniqueId val="{00000000-C89B-444C-AACD-BE2D325FAE1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170.83</c:v>
                </c:pt>
              </c:numCache>
            </c:numRef>
          </c:val>
          <c:smooth val="0"/>
          <c:extLst>
            <c:ext xmlns:c16="http://schemas.microsoft.com/office/drawing/2014/chart" uri="{C3380CC4-5D6E-409C-BE32-E72D297353CC}">
              <c16:uniqueId val="{00000001-C89B-444C-AACD-BE2D325FAE1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8D3-44ED-81A1-87BB3F5BDD8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56.85</c:v>
                </c:pt>
              </c:numCache>
            </c:numRef>
          </c:val>
          <c:smooth val="0"/>
          <c:extLst>
            <c:ext xmlns:c16="http://schemas.microsoft.com/office/drawing/2014/chart" uri="{C3380CC4-5D6E-409C-BE32-E72D297353CC}">
              <c16:uniqueId val="{00000001-C8D3-44ED-81A1-87BB3F5BDD8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96.22</c:v>
                </c:pt>
              </c:numCache>
            </c:numRef>
          </c:val>
          <c:extLst>
            <c:ext xmlns:c16="http://schemas.microsoft.com/office/drawing/2014/chart" uri="{C3380CC4-5D6E-409C-BE32-E72D297353CC}">
              <c16:uniqueId val="{00000000-85BD-44D7-AB92-35D2C44B384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90.79</c:v>
                </c:pt>
              </c:numCache>
            </c:numRef>
          </c:val>
          <c:smooth val="0"/>
          <c:extLst>
            <c:ext xmlns:c16="http://schemas.microsoft.com/office/drawing/2014/chart" uri="{C3380CC4-5D6E-409C-BE32-E72D297353CC}">
              <c16:uniqueId val="{00000001-85BD-44D7-AB92-35D2C44B384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5"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河合町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Cc1</v>
      </c>
      <c r="X8" s="34"/>
      <c r="Y8" s="34"/>
      <c r="Z8" s="34"/>
      <c r="AA8" s="34"/>
      <c r="AB8" s="34"/>
      <c r="AC8" s="34"/>
      <c r="AD8" s="35" t="str">
        <f>データ!$M$6</f>
        <v>非設置</v>
      </c>
      <c r="AE8" s="35"/>
      <c r="AF8" s="35"/>
      <c r="AG8" s="35"/>
      <c r="AH8" s="35"/>
      <c r="AI8" s="35"/>
      <c r="AJ8" s="35"/>
      <c r="AK8" s="3"/>
      <c r="AL8" s="36">
        <f>データ!S6</f>
        <v>16614</v>
      </c>
      <c r="AM8" s="36"/>
      <c r="AN8" s="36"/>
      <c r="AO8" s="36"/>
      <c r="AP8" s="36"/>
      <c r="AQ8" s="36"/>
      <c r="AR8" s="36"/>
      <c r="AS8" s="36"/>
      <c r="AT8" s="37">
        <f>データ!T6</f>
        <v>8.23</v>
      </c>
      <c r="AU8" s="37"/>
      <c r="AV8" s="37"/>
      <c r="AW8" s="37"/>
      <c r="AX8" s="37"/>
      <c r="AY8" s="37"/>
      <c r="AZ8" s="37"/>
      <c r="BA8" s="37"/>
      <c r="BB8" s="37">
        <f>データ!U6</f>
        <v>2018.71</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54.45</v>
      </c>
      <c r="J10" s="37"/>
      <c r="K10" s="37"/>
      <c r="L10" s="37"/>
      <c r="M10" s="37"/>
      <c r="N10" s="37"/>
      <c r="O10" s="37"/>
      <c r="P10" s="37">
        <f>データ!P6</f>
        <v>83.57</v>
      </c>
      <c r="Q10" s="37"/>
      <c r="R10" s="37"/>
      <c r="S10" s="37"/>
      <c r="T10" s="37"/>
      <c r="U10" s="37"/>
      <c r="V10" s="37"/>
      <c r="W10" s="37">
        <f>データ!Q6</f>
        <v>89</v>
      </c>
      <c r="X10" s="37"/>
      <c r="Y10" s="37"/>
      <c r="Z10" s="37"/>
      <c r="AA10" s="37"/>
      <c r="AB10" s="37"/>
      <c r="AC10" s="37"/>
      <c r="AD10" s="36">
        <f>データ!R6</f>
        <v>2640</v>
      </c>
      <c r="AE10" s="36"/>
      <c r="AF10" s="36"/>
      <c r="AG10" s="36"/>
      <c r="AH10" s="36"/>
      <c r="AI10" s="36"/>
      <c r="AJ10" s="36"/>
      <c r="AK10" s="2"/>
      <c r="AL10" s="36">
        <f>データ!V6</f>
        <v>13787</v>
      </c>
      <c r="AM10" s="36"/>
      <c r="AN10" s="36"/>
      <c r="AO10" s="36"/>
      <c r="AP10" s="36"/>
      <c r="AQ10" s="36"/>
      <c r="AR10" s="36"/>
      <c r="AS10" s="36"/>
      <c r="AT10" s="37">
        <f>データ!W6</f>
        <v>3.16</v>
      </c>
      <c r="AU10" s="37"/>
      <c r="AV10" s="37"/>
      <c r="AW10" s="37"/>
      <c r="AX10" s="37"/>
      <c r="AY10" s="37"/>
      <c r="AZ10" s="37"/>
      <c r="BA10" s="37"/>
      <c r="BB10" s="37">
        <f>データ!X6</f>
        <v>4362.97</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1QdYn5QA9gYohPLwMpeQ+cSFoYKDU3u7iPfplMEXqkvNmwyOJLNEmTob8adC0scUf43bXe4qylY75VyU69peSw==" saltValue="V740Atm0YgA2vn3yIsUlY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294276</v>
      </c>
      <c r="D6" s="19">
        <f t="shared" si="3"/>
        <v>46</v>
      </c>
      <c r="E6" s="19">
        <f t="shared" si="3"/>
        <v>17</v>
      </c>
      <c r="F6" s="19">
        <f t="shared" si="3"/>
        <v>1</v>
      </c>
      <c r="G6" s="19">
        <f t="shared" si="3"/>
        <v>0</v>
      </c>
      <c r="H6" s="19" t="str">
        <f t="shared" si="3"/>
        <v>奈良県　河合町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54.45</v>
      </c>
      <c r="P6" s="20">
        <f t="shared" si="3"/>
        <v>83.57</v>
      </c>
      <c r="Q6" s="20">
        <f t="shared" si="3"/>
        <v>89</v>
      </c>
      <c r="R6" s="20">
        <f t="shared" si="3"/>
        <v>2640</v>
      </c>
      <c r="S6" s="20">
        <f t="shared" si="3"/>
        <v>16614</v>
      </c>
      <c r="T6" s="20">
        <f t="shared" si="3"/>
        <v>8.23</v>
      </c>
      <c r="U6" s="20">
        <f t="shared" si="3"/>
        <v>2018.71</v>
      </c>
      <c r="V6" s="20">
        <f t="shared" si="3"/>
        <v>13787</v>
      </c>
      <c r="W6" s="20">
        <f t="shared" si="3"/>
        <v>3.16</v>
      </c>
      <c r="X6" s="20">
        <f t="shared" si="3"/>
        <v>4362.97</v>
      </c>
      <c r="Y6" s="21" t="str">
        <f>IF(Y7="",NA(),Y7)</f>
        <v>-</v>
      </c>
      <c r="Z6" s="21" t="str">
        <f t="shared" ref="Z6:AH6" si="4">IF(Z7="",NA(),Z7)</f>
        <v>-</v>
      </c>
      <c r="AA6" s="21" t="str">
        <f t="shared" si="4"/>
        <v>-</v>
      </c>
      <c r="AB6" s="21" t="str">
        <f t="shared" si="4"/>
        <v>-</v>
      </c>
      <c r="AC6" s="21">
        <f t="shared" si="4"/>
        <v>103.6</v>
      </c>
      <c r="AD6" s="21" t="str">
        <f t="shared" si="4"/>
        <v>-</v>
      </c>
      <c r="AE6" s="21" t="str">
        <f t="shared" si="4"/>
        <v>-</v>
      </c>
      <c r="AF6" s="21" t="str">
        <f t="shared" si="4"/>
        <v>-</v>
      </c>
      <c r="AG6" s="21" t="str">
        <f t="shared" si="4"/>
        <v>-</v>
      </c>
      <c r="AH6" s="21">
        <f t="shared" si="4"/>
        <v>105.5</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16.91</v>
      </c>
      <c r="AT6" s="20" t="str">
        <f>IF(AT7="","",IF(AT7="-","【-】","【"&amp;SUBSTITUTE(TEXT(AT7,"#,##0.00"),"-","△")&amp;"】"))</f>
        <v>【3.12】</v>
      </c>
      <c r="AU6" s="21" t="str">
        <f>IF(AU7="",NA(),AU7)</f>
        <v>-</v>
      </c>
      <c r="AV6" s="21" t="str">
        <f t="shared" ref="AV6:BD6" si="6">IF(AV7="",NA(),AV7)</f>
        <v>-</v>
      </c>
      <c r="AW6" s="21" t="str">
        <f t="shared" si="6"/>
        <v>-</v>
      </c>
      <c r="AX6" s="21" t="str">
        <f t="shared" si="6"/>
        <v>-</v>
      </c>
      <c r="AY6" s="21">
        <f t="shared" si="6"/>
        <v>34.049999999999997</v>
      </c>
      <c r="AZ6" s="21" t="str">
        <f t="shared" si="6"/>
        <v>-</v>
      </c>
      <c r="BA6" s="21" t="str">
        <f t="shared" si="6"/>
        <v>-</v>
      </c>
      <c r="BB6" s="21" t="str">
        <f t="shared" si="6"/>
        <v>-</v>
      </c>
      <c r="BC6" s="21" t="str">
        <f t="shared" si="6"/>
        <v>-</v>
      </c>
      <c r="BD6" s="21">
        <f t="shared" si="6"/>
        <v>73.930000000000007</v>
      </c>
      <c r="BE6" s="20" t="str">
        <f>IF(BE7="","",IF(BE7="-","【-】","【"&amp;SUBSTITUTE(TEXT(BE7,"#,##0.00"),"-","△")&amp;"】"))</f>
        <v>【82.75】</v>
      </c>
      <c r="BF6" s="21" t="str">
        <f>IF(BF7="",NA(),BF7)</f>
        <v>-</v>
      </c>
      <c r="BG6" s="21" t="str">
        <f t="shared" ref="BG6:BO6" si="7">IF(BG7="",NA(),BG7)</f>
        <v>-</v>
      </c>
      <c r="BH6" s="21" t="str">
        <f t="shared" si="7"/>
        <v>-</v>
      </c>
      <c r="BI6" s="21" t="str">
        <f t="shared" si="7"/>
        <v>-</v>
      </c>
      <c r="BJ6" s="21">
        <f t="shared" si="7"/>
        <v>806.37</v>
      </c>
      <c r="BK6" s="21" t="str">
        <f t="shared" si="7"/>
        <v>-</v>
      </c>
      <c r="BL6" s="21" t="str">
        <f t="shared" si="7"/>
        <v>-</v>
      </c>
      <c r="BM6" s="21" t="str">
        <f t="shared" si="7"/>
        <v>-</v>
      </c>
      <c r="BN6" s="21" t="str">
        <f t="shared" si="7"/>
        <v>-</v>
      </c>
      <c r="BO6" s="21">
        <f t="shared" si="7"/>
        <v>795.22</v>
      </c>
      <c r="BP6" s="20" t="str">
        <f>IF(BP7="","",IF(BP7="-","【-】","【"&amp;SUBSTITUTE(TEXT(BP7,"#,##0.00"),"-","△")&amp;"】"))</f>
        <v>【602.56】</v>
      </c>
      <c r="BQ6" s="21" t="str">
        <f>IF(BQ7="",NA(),BQ7)</f>
        <v>-</v>
      </c>
      <c r="BR6" s="21" t="str">
        <f t="shared" ref="BR6:BZ6" si="8">IF(BR7="",NA(),BR7)</f>
        <v>-</v>
      </c>
      <c r="BS6" s="21" t="str">
        <f t="shared" si="8"/>
        <v>-</v>
      </c>
      <c r="BT6" s="21" t="str">
        <f t="shared" si="8"/>
        <v>-</v>
      </c>
      <c r="BU6" s="21">
        <f t="shared" si="8"/>
        <v>86.33</v>
      </c>
      <c r="BV6" s="21" t="str">
        <f t="shared" si="8"/>
        <v>-</v>
      </c>
      <c r="BW6" s="21" t="str">
        <f t="shared" si="8"/>
        <v>-</v>
      </c>
      <c r="BX6" s="21" t="str">
        <f t="shared" si="8"/>
        <v>-</v>
      </c>
      <c r="BY6" s="21" t="str">
        <f t="shared" si="8"/>
        <v>-</v>
      </c>
      <c r="BZ6" s="21">
        <f t="shared" si="8"/>
        <v>90.78</v>
      </c>
      <c r="CA6" s="20" t="str">
        <f>IF(CA7="","",IF(CA7="-","【-】","【"&amp;SUBSTITUTE(TEXT(CA7,"#,##0.00"),"-","△")&amp;"】"))</f>
        <v>【97.94】</v>
      </c>
      <c r="CB6" s="21" t="str">
        <f>IF(CB7="",NA(),CB7)</f>
        <v>-</v>
      </c>
      <c r="CC6" s="21" t="str">
        <f t="shared" ref="CC6:CK6" si="9">IF(CC7="",NA(),CC7)</f>
        <v>-</v>
      </c>
      <c r="CD6" s="21" t="str">
        <f t="shared" si="9"/>
        <v>-</v>
      </c>
      <c r="CE6" s="21" t="str">
        <f t="shared" si="9"/>
        <v>-</v>
      </c>
      <c r="CF6" s="21">
        <f t="shared" si="9"/>
        <v>143.84</v>
      </c>
      <c r="CG6" s="21" t="str">
        <f t="shared" si="9"/>
        <v>-</v>
      </c>
      <c r="CH6" s="21" t="str">
        <f t="shared" si="9"/>
        <v>-</v>
      </c>
      <c r="CI6" s="21" t="str">
        <f t="shared" si="9"/>
        <v>-</v>
      </c>
      <c r="CJ6" s="21" t="str">
        <f t="shared" si="9"/>
        <v>-</v>
      </c>
      <c r="CK6" s="21">
        <f t="shared" si="9"/>
        <v>170.83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56.85</v>
      </c>
      <c r="CW6" s="20" t="str">
        <f>IF(CW7="","",IF(CW7="-","【-】","【"&amp;SUBSTITUTE(TEXT(CW7,"#,##0.00"),"-","△")&amp;"】"))</f>
        <v>【60.13】</v>
      </c>
      <c r="CX6" s="21" t="str">
        <f>IF(CX7="",NA(),CX7)</f>
        <v>-</v>
      </c>
      <c r="CY6" s="21" t="str">
        <f t="shared" ref="CY6:DG6" si="11">IF(CY7="",NA(),CY7)</f>
        <v>-</v>
      </c>
      <c r="CZ6" s="21" t="str">
        <f t="shared" si="11"/>
        <v>-</v>
      </c>
      <c r="DA6" s="21" t="str">
        <f t="shared" si="11"/>
        <v>-</v>
      </c>
      <c r="DB6" s="21">
        <f t="shared" si="11"/>
        <v>96.22</v>
      </c>
      <c r="DC6" s="21" t="str">
        <f t="shared" si="11"/>
        <v>-</v>
      </c>
      <c r="DD6" s="21" t="str">
        <f t="shared" si="11"/>
        <v>-</v>
      </c>
      <c r="DE6" s="21" t="str">
        <f t="shared" si="11"/>
        <v>-</v>
      </c>
      <c r="DF6" s="21" t="str">
        <f t="shared" si="11"/>
        <v>-</v>
      </c>
      <c r="DG6" s="21">
        <f t="shared" si="11"/>
        <v>90.79</v>
      </c>
      <c r="DH6" s="20" t="str">
        <f>IF(DH7="","",IF(DH7="-","【-】","【"&amp;SUBSTITUTE(TEXT(DH7,"#,##0.00"),"-","△")&amp;"】"))</f>
        <v>【96.00】</v>
      </c>
      <c r="DI6" s="21" t="str">
        <f>IF(DI7="",NA(),DI7)</f>
        <v>-</v>
      </c>
      <c r="DJ6" s="21" t="str">
        <f t="shared" ref="DJ6:DR6" si="12">IF(DJ7="",NA(),DJ7)</f>
        <v>-</v>
      </c>
      <c r="DK6" s="21" t="str">
        <f t="shared" si="12"/>
        <v>-</v>
      </c>
      <c r="DL6" s="21" t="str">
        <f t="shared" si="12"/>
        <v>-</v>
      </c>
      <c r="DM6" s="21">
        <f t="shared" si="12"/>
        <v>7.3</v>
      </c>
      <c r="DN6" s="21" t="str">
        <f t="shared" si="12"/>
        <v>-</v>
      </c>
      <c r="DO6" s="21" t="str">
        <f t="shared" si="12"/>
        <v>-</v>
      </c>
      <c r="DP6" s="21" t="str">
        <f t="shared" si="12"/>
        <v>-</v>
      </c>
      <c r="DQ6" s="21" t="str">
        <f t="shared" si="12"/>
        <v>-</v>
      </c>
      <c r="DR6" s="21">
        <f t="shared" si="12"/>
        <v>28.47</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1.87</v>
      </c>
      <c r="ED6" s="20" t="str">
        <f>IF(ED7="","",IF(ED7="-","【-】","【"&amp;SUBSTITUTE(TEXT(ED7,"#,##0.00"),"-","△")&amp;"】"))</f>
        <v>【9.46】</v>
      </c>
      <c r="EE6" s="21" t="str">
        <f>IF(EE7="",NA(),EE7)</f>
        <v>-</v>
      </c>
      <c r="EF6" s="21" t="str">
        <f t="shared" ref="EF6:EN6" si="14">IF(EF7="",NA(),EF7)</f>
        <v>-</v>
      </c>
      <c r="EG6" s="21" t="str">
        <f t="shared" si="14"/>
        <v>-</v>
      </c>
      <c r="EH6" s="21" t="str">
        <f t="shared" si="14"/>
        <v>-</v>
      </c>
      <c r="EI6" s="21">
        <f t="shared" si="14"/>
        <v>1.7</v>
      </c>
      <c r="EJ6" s="21" t="str">
        <f t="shared" si="14"/>
        <v>-</v>
      </c>
      <c r="EK6" s="21" t="str">
        <f t="shared" si="14"/>
        <v>-</v>
      </c>
      <c r="EL6" s="21" t="str">
        <f t="shared" si="14"/>
        <v>-</v>
      </c>
      <c r="EM6" s="21" t="str">
        <f t="shared" si="14"/>
        <v>-</v>
      </c>
      <c r="EN6" s="21">
        <f t="shared" si="14"/>
        <v>0.15</v>
      </c>
      <c r="EO6" s="20" t="str">
        <f>IF(EO7="","",IF(EO7="-","【-】","【"&amp;SUBSTITUTE(TEXT(EO7,"#,##0.00"),"-","△")&amp;"】"))</f>
        <v>【0.19】</v>
      </c>
    </row>
    <row r="7" spans="1:148" s="22" customFormat="1" x14ac:dyDescent="0.15">
      <c r="A7" s="14"/>
      <c r="B7" s="23">
        <v>2024</v>
      </c>
      <c r="C7" s="23">
        <v>294276</v>
      </c>
      <c r="D7" s="23">
        <v>46</v>
      </c>
      <c r="E7" s="23">
        <v>17</v>
      </c>
      <c r="F7" s="23">
        <v>1</v>
      </c>
      <c r="G7" s="23">
        <v>0</v>
      </c>
      <c r="H7" s="23" t="s">
        <v>96</v>
      </c>
      <c r="I7" s="23" t="s">
        <v>97</v>
      </c>
      <c r="J7" s="23" t="s">
        <v>98</v>
      </c>
      <c r="K7" s="23" t="s">
        <v>99</v>
      </c>
      <c r="L7" s="23" t="s">
        <v>100</v>
      </c>
      <c r="M7" s="23" t="s">
        <v>101</v>
      </c>
      <c r="N7" s="24" t="s">
        <v>102</v>
      </c>
      <c r="O7" s="24">
        <v>54.45</v>
      </c>
      <c r="P7" s="24">
        <v>83.57</v>
      </c>
      <c r="Q7" s="24">
        <v>89</v>
      </c>
      <c r="R7" s="24">
        <v>2640</v>
      </c>
      <c r="S7" s="24">
        <v>16614</v>
      </c>
      <c r="T7" s="24">
        <v>8.23</v>
      </c>
      <c r="U7" s="24">
        <v>2018.71</v>
      </c>
      <c r="V7" s="24">
        <v>13787</v>
      </c>
      <c r="W7" s="24">
        <v>3.16</v>
      </c>
      <c r="X7" s="24">
        <v>4362.97</v>
      </c>
      <c r="Y7" s="24" t="s">
        <v>102</v>
      </c>
      <c r="Z7" s="24" t="s">
        <v>102</v>
      </c>
      <c r="AA7" s="24" t="s">
        <v>102</v>
      </c>
      <c r="AB7" s="24" t="s">
        <v>102</v>
      </c>
      <c r="AC7" s="24">
        <v>103.6</v>
      </c>
      <c r="AD7" s="24" t="s">
        <v>102</v>
      </c>
      <c r="AE7" s="24" t="s">
        <v>102</v>
      </c>
      <c r="AF7" s="24" t="s">
        <v>102</v>
      </c>
      <c r="AG7" s="24" t="s">
        <v>102</v>
      </c>
      <c r="AH7" s="24">
        <v>105.5</v>
      </c>
      <c r="AI7" s="24">
        <v>105.36</v>
      </c>
      <c r="AJ7" s="24" t="s">
        <v>102</v>
      </c>
      <c r="AK7" s="24" t="s">
        <v>102</v>
      </c>
      <c r="AL7" s="24" t="s">
        <v>102</v>
      </c>
      <c r="AM7" s="24" t="s">
        <v>102</v>
      </c>
      <c r="AN7" s="24">
        <v>0</v>
      </c>
      <c r="AO7" s="24" t="s">
        <v>102</v>
      </c>
      <c r="AP7" s="24" t="s">
        <v>102</v>
      </c>
      <c r="AQ7" s="24" t="s">
        <v>102</v>
      </c>
      <c r="AR7" s="24" t="s">
        <v>102</v>
      </c>
      <c r="AS7" s="24">
        <v>16.91</v>
      </c>
      <c r="AT7" s="24">
        <v>3.12</v>
      </c>
      <c r="AU7" s="24" t="s">
        <v>102</v>
      </c>
      <c r="AV7" s="24" t="s">
        <v>102</v>
      </c>
      <c r="AW7" s="24" t="s">
        <v>102</v>
      </c>
      <c r="AX7" s="24" t="s">
        <v>102</v>
      </c>
      <c r="AY7" s="24">
        <v>34.049999999999997</v>
      </c>
      <c r="AZ7" s="24" t="s">
        <v>102</v>
      </c>
      <c r="BA7" s="24" t="s">
        <v>102</v>
      </c>
      <c r="BB7" s="24" t="s">
        <v>102</v>
      </c>
      <c r="BC7" s="24" t="s">
        <v>102</v>
      </c>
      <c r="BD7" s="24">
        <v>73.930000000000007</v>
      </c>
      <c r="BE7" s="24">
        <v>82.75</v>
      </c>
      <c r="BF7" s="24" t="s">
        <v>102</v>
      </c>
      <c r="BG7" s="24" t="s">
        <v>102</v>
      </c>
      <c r="BH7" s="24" t="s">
        <v>102</v>
      </c>
      <c r="BI7" s="24" t="s">
        <v>102</v>
      </c>
      <c r="BJ7" s="24">
        <v>806.37</v>
      </c>
      <c r="BK7" s="24" t="s">
        <v>102</v>
      </c>
      <c r="BL7" s="24" t="s">
        <v>102</v>
      </c>
      <c r="BM7" s="24" t="s">
        <v>102</v>
      </c>
      <c r="BN7" s="24" t="s">
        <v>102</v>
      </c>
      <c r="BO7" s="24">
        <v>795.22</v>
      </c>
      <c r="BP7" s="24">
        <v>602.55999999999995</v>
      </c>
      <c r="BQ7" s="24" t="s">
        <v>102</v>
      </c>
      <c r="BR7" s="24" t="s">
        <v>102</v>
      </c>
      <c r="BS7" s="24" t="s">
        <v>102</v>
      </c>
      <c r="BT7" s="24" t="s">
        <v>102</v>
      </c>
      <c r="BU7" s="24">
        <v>86.33</v>
      </c>
      <c r="BV7" s="24" t="s">
        <v>102</v>
      </c>
      <c r="BW7" s="24" t="s">
        <v>102</v>
      </c>
      <c r="BX7" s="24" t="s">
        <v>102</v>
      </c>
      <c r="BY7" s="24" t="s">
        <v>102</v>
      </c>
      <c r="BZ7" s="24">
        <v>90.78</v>
      </c>
      <c r="CA7" s="24">
        <v>97.94</v>
      </c>
      <c r="CB7" s="24" t="s">
        <v>102</v>
      </c>
      <c r="CC7" s="24" t="s">
        <v>102</v>
      </c>
      <c r="CD7" s="24" t="s">
        <v>102</v>
      </c>
      <c r="CE7" s="24" t="s">
        <v>102</v>
      </c>
      <c r="CF7" s="24">
        <v>143.84</v>
      </c>
      <c r="CG7" s="24" t="s">
        <v>102</v>
      </c>
      <c r="CH7" s="24" t="s">
        <v>102</v>
      </c>
      <c r="CI7" s="24" t="s">
        <v>102</v>
      </c>
      <c r="CJ7" s="24" t="s">
        <v>102</v>
      </c>
      <c r="CK7" s="24">
        <v>170.83</v>
      </c>
      <c r="CL7" s="24">
        <v>140.97999999999999</v>
      </c>
      <c r="CM7" s="24" t="s">
        <v>102</v>
      </c>
      <c r="CN7" s="24" t="s">
        <v>102</v>
      </c>
      <c r="CO7" s="24" t="s">
        <v>102</v>
      </c>
      <c r="CP7" s="24" t="s">
        <v>102</v>
      </c>
      <c r="CQ7" s="24" t="s">
        <v>102</v>
      </c>
      <c r="CR7" s="24" t="s">
        <v>102</v>
      </c>
      <c r="CS7" s="24" t="s">
        <v>102</v>
      </c>
      <c r="CT7" s="24" t="s">
        <v>102</v>
      </c>
      <c r="CU7" s="24" t="s">
        <v>102</v>
      </c>
      <c r="CV7" s="24">
        <v>56.85</v>
      </c>
      <c r="CW7" s="24">
        <v>60.13</v>
      </c>
      <c r="CX7" s="24" t="s">
        <v>102</v>
      </c>
      <c r="CY7" s="24" t="s">
        <v>102</v>
      </c>
      <c r="CZ7" s="24" t="s">
        <v>102</v>
      </c>
      <c r="DA7" s="24" t="s">
        <v>102</v>
      </c>
      <c r="DB7" s="24">
        <v>96.22</v>
      </c>
      <c r="DC7" s="24" t="s">
        <v>102</v>
      </c>
      <c r="DD7" s="24" t="s">
        <v>102</v>
      </c>
      <c r="DE7" s="24" t="s">
        <v>102</v>
      </c>
      <c r="DF7" s="24" t="s">
        <v>102</v>
      </c>
      <c r="DG7" s="24">
        <v>90.79</v>
      </c>
      <c r="DH7" s="24">
        <v>96</v>
      </c>
      <c r="DI7" s="24" t="s">
        <v>102</v>
      </c>
      <c r="DJ7" s="24" t="s">
        <v>102</v>
      </c>
      <c r="DK7" s="24" t="s">
        <v>102</v>
      </c>
      <c r="DL7" s="24" t="s">
        <v>102</v>
      </c>
      <c r="DM7" s="24">
        <v>7.3</v>
      </c>
      <c r="DN7" s="24" t="s">
        <v>102</v>
      </c>
      <c r="DO7" s="24" t="s">
        <v>102</v>
      </c>
      <c r="DP7" s="24" t="s">
        <v>102</v>
      </c>
      <c r="DQ7" s="24" t="s">
        <v>102</v>
      </c>
      <c r="DR7" s="24">
        <v>28.47</v>
      </c>
      <c r="DS7" s="24">
        <v>42.2</v>
      </c>
      <c r="DT7" s="24" t="s">
        <v>102</v>
      </c>
      <c r="DU7" s="24" t="s">
        <v>102</v>
      </c>
      <c r="DV7" s="24" t="s">
        <v>102</v>
      </c>
      <c r="DW7" s="24" t="s">
        <v>102</v>
      </c>
      <c r="DX7" s="24">
        <v>0</v>
      </c>
      <c r="DY7" s="24" t="s">
        <v>102</v>
      </c>
      <c r="DZ7" s="24" t="s">
        <v>102</v>
      </c>
      <c r="EA7" s="24" t="s">
        <v>102</v>
      </c>
      <c r="EB7" s="24" t="s">
        <v>102</v>
      </c>
      <c r="EC7" s="24">
        <v>1.87</v>
      </c>
      <c r="ED7" s="24">
        <v>9.4600000000000009</v>
      </c>
      <c r="EE7" s="24" t="s">
        <v>102</v>
      </c>
      <c r="EF7" s="24" t="s">
        <v>102</v>
      </c>
      <c r="EG7" s="24" t="s">
        <v>102</v>
      </c>
      <c r="EH7" s="24" t="s">
        <v>102</v>
      </c>
      <c r="EI7" s="24">
        <v>1.7</v>
      </c>
      <c r="EJ7" s="24" t="s">
        <v>102</v>
      </c>
      <c r="EK7" s="24" t="s">
        <v>102</v>
      </c>
      <c r="EL7" s="24" t="s">
        <v>102</v>
      </c>
      <c r="EM7" s="24" t="s">
        <v>102</v>
      </c>
      <c r="EN7" s="24">
        <v>0.15</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小谷　みさき</cp:lastModifiedBy>
  <cp:lastPrinted>2026-01-26T06:14:15Z</cp:lastPrinted>
  <dcterms:created xsi:type="dcterms:W3CDTF">2025-12-23T06:03:55Z</dcterms:created>
  <dcterms:modified xsi:type="dcterms:W3CDTF">2026-01-27T07:00:10Z</dcterms:modified>
  <cp:category/>
</cp:coreProperties>
</file>