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0469\Desktop\令和６年度経営比較分析表\"/>
    </mc:Choice>
  </mc:AlternateContent>
  <xr:revisionPtr revIDLastSave="0" documentId="13_ncr:1_{E69AF058-98F7-47CB-93F3-A65680EDEA22}" xr6:coauthVersionLast="47" xr6:coauthVersionMax="47" xr10:uidLastSave="{00000000-0000-0000-0000-000000000000}"/>
  <workbookProtection workbookAlgorithmName="SHA-512" workbookHashValue="cODMJZHXHHxwkdkW9U6/kBpcc2YJGuCEp0XAYZSO+sfQNsa1ubL3jBUokZYSLy3OsiEQn6CdRZerSDeFI9PePQ==" workbookSaltValue="CvBS83moylPNQZ1/XEhoMg=="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BB10" i="4" s="1"/>
  <c r="V6" i="5"/>
  <c r="AT10" i="4" s="1"/>
  <c r="U6" i="5"/>
  <c r="AL10" i="4" s="1"/>
  <c r="T6" i="5"/>
  <c r="BB8" i="4" s="1"/>
  <c r="S6" i="5"/>
  <c r="AT8" i="4" s="1"/>
  <c r="R6" i="5"/>
  <c r="AL8" i="4" s="1"/>
  <c r="Q6" i="5"/>
  <c r="W10" i="4" s="1"/>
  <c r="P6" i="5"/>
  <c r="P10" i="4" s="1"/>
  <c r="O6" i="5"/>
  <c r="I10" i="4" s="1"/>
  <c r="N6" i="5"/>
  <c r="B10" i="4" s="1"/>
  <c r="M6" i="5"/>
  <c r="AD8" i="4" s="1"/>
  <c r="L6" i="5"/>
  <c r="W8" i="4" s="1"/>
  <c r="K6" i="5"/>
  <c r="P8" i="4" s="1"/>
  <c r="J6" i="5"/>
  <c r="I8" i="4" s="1"/>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<sst xmlns="http://schemas.openxmlformats.org/spreadsheetml/2006/main" count="228" uniqueCount="113">
  <si>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</si>
  <si>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</si>
  <si>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</si>
  <si>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</si>
  <si>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</si>
  <si>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</si>
  <si>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</si>
  <si>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</si>
  <si>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</si>
  <si>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</si>
  <si>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</si>
  <si>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</si>
  <si>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</si>
  <si>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</si>
  <si>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</si>
  <si>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</si>
  <si>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</si>
  <si>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</si>
  <si>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</si>
  <si>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</si>
  <si>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</si>
  <si>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</si>
  <si>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</si>
  <si>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</si>
  <si>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</si>
  <si>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</si>
  <si>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</si>
  <si>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</si>
  <si>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</si>
  <si>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</si>
  <si>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</si>
  <si>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</si>
  <si>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</si>
  <si>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</si>
  <si>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</si>
  <si>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</si>
  <si>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</si>
  <si>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</si>
  <si>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</si>
  <si>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</si>
  <si>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</si>
  <si>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</si>
  <si>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</si>
  <si>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</si>
  <si>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</si>
  <si>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</si>
  <si>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</si>
  <si>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</si>
  <si>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</si>
  <si>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</si>
  <si>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</si>
  <si>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</si>
  <si>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</si>
  <si>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</si>
  <si>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</si>
  <si>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</si>
  <si>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</si>
  <si>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</si>
  <si>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</si>
  <si>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</si>
  <si>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</si>
  <si>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</si>
  <si>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</si>
  <si>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</si>
  <si>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</si>
  <si>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</si>
  <si>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</si>
  <si>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</si>
  <si>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</si>
  <si>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</si>
  <si>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</si>
  <si>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</si>
  <si>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</si>
  <si>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</si>
  <si>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</si>
  <si>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</si>
  <si>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</si>
  <si>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</si>
  <si>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</si>
  <si>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</si>
  <si>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</si>
  <si>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</si>
  <si>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</si>
  <si>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</si>
  <si>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</si>
  <si>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</si>
  <si>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</si>
  <si>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</si>
  <si>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</si>
  <si>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</si>
  <si>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</si>
  <si>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</si>
  <si>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</si>
  <si>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河合町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</si>
  <si>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</si>
  <si>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</si>
  <si>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</si>
  <si>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</si>
  <si>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</si>
  <si>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</si>
  <si>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</si>
  <si>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</si>
  <si>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</si>
  <si>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</si>
  <si>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</si>
  <si>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</si>
  <si>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</si>
  <si>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</si>
  <si>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</si>
  <si>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</si>
  <si>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令和６年度においては、赤字決算となりましたが、今後は水需要の減少に伴う給水収益の減少、水道施設の老朽化による更新需要の増加、職員の減少による技術力の低下など、水道事業が直面する課題に対応するため、令和７年度より奈良県広域水道企業団への事業統合を行い、安全で安心な水道水を将来にわたり持続的に供給するよう努めてまいります。</t>
    <rPh sb="1" eb="3">
      <t>レイワ</t>
    </rPh>
    <rPh sb="4" eb="6">
      <t>ネンド</t>
    </rPh>
    <rPh sb="12" eb="14">
      <t>アカジ</t>
    </rPh>
    <rPh sb="14" eb="16">
      <t>ケッサン</t>
    </rPh>
    <rPh sb="24" eb="26">
      <t>コンゴ</t>
    </rPh>
    <rPh sb="27" eb="28">
      <t>ミズ</t>
    </rPh>
    <rPh sb="28" eb="30">
      <t>ジュヨウ</t>
    </rPh>
    <rPh sb="31" eb="33">
      <t>ゲンショウ</t>
    </rPh>
    <rPh sb="34" eb="35">
      <t>トモナ</t>
    </rPh>
    <rPh sb="36" eb="38">
      <t>キュウスイ</t>
    </rPh>
    <rPh sb="38" eb="40">
      <t>シュウエキ</t>
    </rPh>
    <rPh sb="41" eb="43">
      <t>ゲンショウ</t>
    </rPh>
    <rPh sb="44" eb="46">
      <t>スイドウ</t>
    </rPh>
    <rPh sb="46" eb="48">
      <t>シセツ</t>
    </rPh>
    <rPh sb="49" eb="52">
      <t>ロウキュウカ</t>
    </rPh>
    <rPh sb="55" eb="57">
      <t>コウシン</t>
    </rPh>
    <rPh sb="57" eb="59">
      <t>ジュヨウ</t>
    </rPh>
    <rPh sb="60" eb="62">
      <t>ゾウカ</t>
    </rPh>
    <rPh sb="63" eb="65">
      <t>ショクイン</t>
    </rPh>
    <rPh sb="66" eb="68">
      <t>ゲンショウ</t>
    </rPh>
    <rPh sb="71" eb="73">
      <t>ギジュツ</t>
    </rPh>
    <rPh sb="73" eb="74">
      <t>チカラ</t>
    </rPh>
    <rPh sb="75" eb="77">
      <t>テイカ</t>
    </rPh>
    <rPh sb="80" eb="82">
      <t>スイドウ</t>
    </rPh>
    <rPh sb="82" eb="84">
      <t>ジギョウ</t>
    </rPh>
    <rPh sb="85" eb="87">
      <t>チョクメン</t>
    </rPh>
    <rPh sb="89" eb="91">
      <t>カダイ</t>
    </rPh>
    <rPh sb="92" eb="94">
      <t>タイオウ</t>
    </rPh>
    <rPh sb="99" eb="101">
      <t>レイワ</t>
    </rPh>
    <rPh sb="102" eb="104">
      <t>ネンド</t>
    </rPh>
    <rPh sb="106" eb="109">
      <t>ナラケン</t>
    </rPh>
    <rPh sb="109" eb="111">
      <t>コウイキ</t>
    </rPh>
    <rPh sb="111" eb="113">
      <t>スイドウ</t>
    </rPh>
    <rPh sb="113" eb="116">
      <t>キギョウダン</t>
    </rPh>
    <rPh sb="118" eb="120">
      <t>ジギョウ</t>
    </rPh>
    <rPh sb="120" eb="122">
      <t>トウゴウ</t>
    </rPh>
    <rPh sb="123" eb="124">
      <t>オコナ</t>
    </rPh>
    <rPh sb="126" eb="128">
      <t>アンゼン</t>
    </rPh>
    <rPh sb="129" eb="131">
      <t>アンシン</t>
    </rPh>
    <rPh sb="132" eb="134">
      <t>スイドウ</t>
    </rPh>
    <rPh sb="134" eb="135">
      <t>スイ</t>
    </rPh>
    <rPh sb="136" eb="138">
      <t>ショウライ</t>
    </rPh>
    <rPh sb="142" eb="145">
      <t>ジゾクテキ</t>
    </rPh>
    <rPh sb="146" eb="148">
      <t>キョウキュウ</t>
    </rPh>
    <rPh sb="152" eb="153">
      <t>ツト</t>
    </rPh>
    <phoneticPr fontId="4"/>
  </si>
  <si>
    <t>　管路更新については、令和４年度に「管路更新計画」を策定し、令和５年度は「管路更新実施設計」を行い、令和６年度は、「管路更新計画」に伴い漏水リスク（発生確率・漏水量）の大きい老朽管、石綿管の更新を実施しました。</t>
    <rPh sb="1" eb="3">
      <t>カンロ</t>
    </rPh>
    <rPh sb="3" eb="5">
      <t>コウシン</t>
    </rPh>
    <rPh sb="11" eb="13">
      <t>レイワ</t>
    </rPh>
    <rPh sb="14" eb="16">
      <t>ネンド</t>
    </rPh>
    <rPh sb="18" eb="20">
      <t>カンロ</t>
    </rPh>
    <rPh sb="20" eb="22">
      <t>コウシン</t>
    </rPh>
    <rPh sb="22" eb="24">
      <t>ケイカク</t>
    </rPh>
    <rPh sb="26" eb="28">
      <t>サクテイ</t>
    </rPh>
    <rPh sb="30" eb="32">
      <t>レイワ</t>
    </rPh>
    <rPh sb="33" eb="35">
      <t>ネンド</t>
    </rPh>
    <rPh sb="37" eb="41">
      <t>カンロコウシン</t>
    </rPh>
    <rPh sb="41" eb="43">
      <t>ジッシ</t>
    </rPh>
    <rPh sb="43" eb="45">
      <t>セッケイ</t>
    </rPh>
    <rPh sb="47" eb="48">
      <t>オコナ</t>
    </rPh>
    <rPh sb="50" eb="52">
      <t>レイワ</t>
    </rPh>
    <rPh sb="53" eb="55">
      <t>ネンド</t>
    </rPh>
    <rPh sb="58" eb="60">
      <t>カンロ</t>
    </rPh>
    <rPh sb="60" eb="64">
      <t>コウシンケイカク</t>
    </rPh>
    <rPh sb="66" eb="67">
      <t>トモナ</t>
    </rPh>
    <rPh sb="68" eb="70">
      <t>ロウスイ</t>
    </rPh>
    <rPh sb="74" eb="76">
      <t>ハッセイ</t>
    </rPh>
    <rPh sb="76" eb="78">
      <t>カクリツ</t>
    </rPh>
    <rPh sb="79" eb="82">
      <t>ロウスイリョウ</t>
    </rPh>
    <rPh sb="84" eb="85">
      <t>オオ</t>
    </rPh>
    <rPh sb="87" eb="90">
      <t>ロウキュウカン</t>
    </rPh>
    <rPh sb="91" eb="93">
      <t>セキメン</t>
    </rPh>
    <rPh sb="93" eb="94">
      <t>カン</t>
    </rPh>
    <rPh sb="98" eb="100">
      <t>ジッシ</t>
    </rPh>
    <phoneticPr fontId="4"/>
  </si>
  <si>
    <t>　経営収支比率については、令和７年度より奈良県広域水道企業団への事業統合に伴い、検針日程が変更され１ヶ月分の給水収益が減少、配水池更新事業に伴う減価償却費も増加、また資産減耗費の計上等により、令和６年度は赤字決算となりました。料金回収率については、料金収入の確保に向け滞納者対応を強化し、費用削減にも努め改善していきます。施設利用率は、前年横這いとなっており、給水人口の減少により当初の給水計画人口との乖離が原因で利用率が向上しないものと考えられます。
　近年の給水人口の減少、ライフスタイルの変化に伴う水需要の低下で給水収益の減少は今後も続くものと予想されるため、より一層の経営の効率化、改善活動が必要と考えます。事務作業等の見直しはもちろんのこと、特に水道料金収入対策を強化し、効率的な経営活動を目指します。また有収率については、今後も漏水調査などを実施し、施設稼働が収益に結びつくよう改善していきます。</t>
    <rPh sb="1" eb="3">
      <t>ケイエイ</t>
    </rPh>
    <rPh sb="3" eb="5">
      <t>シュウシ</t>
    </rPh>
    <rPh sb="5" eb="7">
      <t>ヒリツ</t>
    </rPh>
    <rPh sb="13" eb="15">
      <t>レイワ</t>
    </rPh>
    <rPh sb="16" eb="18">
      <t>ネンド</t>
    </rPh>
    <rPh sb="20" eb="23">
      <t>ナラケン</t>
    </rPh>
    <rPh sb="23" eb="25">
      <t>コウイキ</t>
    </rPh>
    <rPh sb="25" eb="27">
      <t>スイドウ</t>
    </rPh>
    <rPh sb="27" eb="30">
      <t>キギョウダン</t>
    </rPh>
    <rPh sb="32" eb="34">
      <t>ジギョウ</t>
    </rPh>
    <rPh sb="34" eb="36">
      <t>トウゴウ</t>
    </rPh>
    <rPh sb="37" eb="38">
      <t>トモナ</t>
    </rPh>
    <rPh sb="40" eb="42">
      <t>ケンシン</t>
    </rPh>
    <rPh sb="42" eb="44">
      <t>ニッテイ</t>
    </rPh>
    <rPh sb="45" eb="47">
      <t>ヘンコウ</t>
    </rPh>
    <rPh sb="51" eb="52">
      <t>ツキ</t>
    </rPh>
    <rPh sb="52" eb="53">
      <t>ブン</t>
    </rPh>
    <rPh sb="54" eb="56">
      <t>キュウスイ</t>
    </rPh>
    <rPh sb="56" eb="58">
      <t>シュウエキ</t>
    </rPh>
    <rPh sb="59" eb="61">
      <t>ゲンショウ</t>
    </rPh>
    <rPh sb="62" eb="64">
      <t>ハイスイ</t>
    </rPh>
    <rPh sb="64" eb="65">
      <t>イケ</t>
    </rPh>
    <rPh sb="65" eb="67">
      <t>コウシン</t>
    </rPh>
    <rPh sb="67" eb="69">
      <t>ジギョウ</t>
    </rPh>
    <rPh sb="70" eb="71">
      <t>トモナ</t>
    </rPh>
    <rPh sb="72" eb="76">
      <t>ゲンカショウキャク</t>
    </rPh>
    <rPh sb="76" eb="77">
      <t>ヒ</t>
    </rPh>
    <rPh sb="83" eb="88">
      <t>シサンゲンモウヒ</t>
    </rPh>
    <rPh sb="89" eb="91">
      <t>ケイジョウ</t>
    </rPh>
    <rPh sb="91" eb="92">
      <t>ナド</t>
    </rPh>
    <rPh sb="102" eb="104">
      <t>アカジ</t>
    </rPh>
    <rPh sb="104" eb="106">
      <t>ケッサン</t>
    </rPh>
    <rPh sb="113" eb="115">
      <t>リョウキン</t>
    </rPh>
    <rPh sb="115" eb="117">
      <t>カイシュウ</t>
    </rPh>
    <rPh sb="117" eb="118">
      <t>リツ</t>
    </rPh>
    <rPh sb="124" eb="126">
      <t>リョウキン</t>
    </rPh>
    <rPh sb="126" eb="128">
      <t>シュウニュウ</t>
    </rPh>
    <rPh sb="129" eb="131">
      <t>カクホ</t>
    </rPh>
    <rPh sb="132" eb="133">
      <t>ム</t>
    </rPh>
    <rPh sb="134" eb="137">
      <t>タイノウシャ</t>
    </rPh>
    <rPh sb="137" eb="139">
      <t>タイオウ</t>
    </rPh>
    <rPh sb="140" eb="142">
      <t>キョウカ</t>
    </rPh>
    <rPh sb="144" eb="146">
      <t>ヒヨウ</t>
    </rPh>
    <rPh sb="146" eb="148">
      <t>サクゲン</t>
    </rPh>
    <rPh sb="150" eb="151">
      <t>ツト</t>
    </rPh>
    <rPh sb="152" eb="154">
      <t>カイゼン</t>
    </rPh>
    <rPh sb="161" eb="163">
      <t>シセツ</t>
    </rPh>
    <rPh sb="163" eb="166">
      <t>リヨウリツ</t>
    </rPh>
    <rPh sb="168" eb="170">
      <t>ゼンネン</t>
    </rPh>
    <rPh sb="170" eb="172">
      <t>ヨコバ</t>
    </rPh>
    <rPh sb="230" eb="232">
      <t>キュウスイ</t>
    </rPh>
    <rPh sb="232" eb="234">
      <t>ジンコウ</t>
    </rPh>
    <rPh sb="235" eb="237">
      <t>ゲンショウ</t>
    </rPh>
    <rPh sb="246" eb="248">
      <t>ヘンカ</t>
    </rPh>
    <rPh sb="249" eb="250">
      <t>トモナ</t>
    </rPh>
    <rPh sb="251" eb="254">
      <t>ミズジュヨウ</t>
    </rPh>
    <rPh sb="255" eb="257">
      <t>テイカ</t>
    </rPh>
    <rPh sb="258" eb="260">
      <t>キュウスイ</t>
    </rPh>
    <rPh sb="260" eb="262">
      <t>シュウエキ</t>
    </rPh>
    <rPh sb="263" eb="265">
      <t>ゲンショウ</t>
    </rPh>
    <rPh sb="266" eb="268">
      <t>コンゴ</t>
    </rPh>
    <rPh sb="269" eb="270">
      <t>ツヅ</t>
    </rPh>
    <rPh sb="274" eb="276">
      <t>ヨソウ</t>
    </rPh>
    <rPh sb="284" eb="286">
      <t>イッソウ</t>
    </rPh>
    <rPh sb="287" eb="289">
      <t>ケイエイ</t>
    </rPh>
    <rPh sb="290" eb="293">
      <t>コウリツカ</t>
    </rPh>
    <rPh sb="294" eb="298">
      <t>カイゼンカツドウ</t>
    </rPh>
    <rPh sb="299" eb="301">
      <t>ヒツヨウ</t>
    </rPh>
    <rPh sb="302" eb="303">
      <t>カンガ</t>
    </rPh>
    <rPh sb="307" eb="311">
      <t>ジムサギョウ</t>
    </rPh>
    <rPh sb="311" eb="312">
      <t>ナド</t>
    </rPh>
    <rPh sb="313" eb="315">
      <t>ミナオ</t>
    </rPh>
    <rPh sb="325" eb="326">
      <t>トク</t>
    </rPh>
    <rPh sb="331" eb="333">
      <t>シュウニュウ</t>
    </rPh>
    <rPh sb="333" eb="335">
      <t>タイサク</t>
    </rPh>
    <rPh sb="336" eb="338">
      <t>キョウカ</t>
    </rPh>
    <rPh sb="340" eb="342">
      <t>コウリツ</t>
    </rPh>
    <rPh sb="342" eb="343">
      <t>テキ</t>
    </rPh>
    <rPh sb="344" eb="346">
      <t>ケイエイ</t>
    </rPh>
    <rPh sb="346" eb="348">
      <t>カツドウ</t>
    </rPh>
    <rPh sb="349" eb="351">
      <t>メザ</t>
    </rPh>
    <rPh sb="357" eb="360">
      <t>ユウシュウリツ</t>
    </rPh>
    <rPh sb="366" eb="368">
      <t>コンゴ</t>
    </rPh>
    <rPh sb="369" eb="371">
      <t>ロウスイ</t>
    </rPh>
    <rPh sb="371" eb="373">
      <t>チョウサ</t>
    </rPh>
    <rPh sb="376" eb="378">
      <t>ジッシ</t>
    </rPh>
    <rPh sb="380" eb="382">
      <t>シセツ</t>
    </rPh>
    <rPh sb="382" eb="384">
      <t>カドウ</t>
    </rPh>
    <rPh sb="385" eb="387">
      <t>シュウエキ</t>
    </rPh>
    <rPh sb="388" eb="389">
      <t>ムス</t>
    </rPh>
    <rPh sb="394" eb="396">
      <t>カイゼン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</si>
</sst>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0.19</c:v>
                </c:pt>
                <c:pt idx="1">
                  <c:v>0.19</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3271-4D0A-8ECA-2FEA6704E09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3271-4D0A-8ECA-2FEA6704E09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65.14</c:v>
                </c:pt>
                <c:pt idx="1">
                  <c:v>108.96</c:v>
                </c:pt>
                <c:pt idx="2">
                  <c:v>103.91</c:v>
                </c:pt>
                <c:pt idx="3">
                  <c:v>103.27</c:v>
                </c:pt>
                <c:pt idx="4">
                  <c:v>90.4</c:v>
                </c:pt>
              </c:numCache>
            </c:numRef>
          </c:val>
          <c:extLst>
            <c:ext xmlns:c16="http://schemas.microsoft.com/office/drawing/2014/chart" uri="{C3380CC4-5D6E-409C-BE32-E72D297353CC}">
              <c16:uniqueId val="{00000000-B398-4616-83E9-463352CB8D2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B398-4616-83E9-463352CB8D2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66.45</c:v>
                </c:pt>
                <c:pt idx="1">
                  <c:v>67.41</c:v>
                </c:pt>
                <c:pt idx="2">
                  <c:v>68.84</c:v>
                </c:pt>
                <c:pt idx="3">
                  <c:v>47.57</c:v>
                </c:pt>
                <c:pt idx="4">
                  <c:v>47.45</c:v>
                </c:pt>
              </c:numCache>
            </c:numRef>
          </c:val>
          <c:extLst>
            <c:ext xmlns:c16="http://schemas.microsoft.com/office/drawing/2014/chart" uri="{C3380CC4-5D6E-409C-BE32-E72D297353CC}">
              <c16:uniqueId val="{00000000-9C7B-4397-BCF8-CB5E90934A6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9C7B-4397-BCF8-CB5E90934A6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5.39</c:v>
                </c:pt>
                <c:pt idx="1">
                  <c:v>5.39</c:v>
                </c:pt>
                <c:pt idx="2">
                  <c:v>44.21</c:v>
                </c:pt>
                <c:pt idx="3">
                  <c:v>53.92</c:v>
                </c:pt>
                <c:pt idx="4">
                  <c:v>57.16</c:v>
                </c:pt>
              </c:numCache>
            </c:numRef>
          </c:val>
          <c:extLst>
            <c:ext xmlns:c16="http://schemas.microsoft.com/office/drawing/2014/chart" uri="{C3380CC4-5D6E-409C-BE32-E72D297353CC}">
              <c16:uniqueId val="{00000000-FFD9-481F-9B38-C85090C9414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FFD9-481F-9B38-C85090C9414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3FF-41B7-BF77-FEB9E127CAC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83FF-41B7-BF77-FEB9E127CAC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566.12</c:v>
                </c:pt>
                <c:pt idx="1">
                  <c:v>306.74</c:v>
                </c:pt>
                <c:pt idx="2">
                  <c:v>338.09</c:v>
                </c:pt>
                <c:pt idx="3">
                  <c:v>184.57</c:v>
                </c:pt>
                <c:pt idx="4">
                  <c:v>859.54</c:v>
                </c:pt>
              </c:numCache>
            </c:numRef>
          </c:val>
          <c:extLst>
            <c:ext xmlns:c16="http://schemas.microsoft.com/office/drawing/2014/chart" uri="{C3380CC4-5D6E-409C-BE32-E72D297353CC}">
              <c16:uniqueId val="{00000000-A3F0-4E01-A9D9-36E666CAAF2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A3F0-4E01-A9D9-36E666CAAF2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146.30000000000001</c:v>
                </c:pt>
                <c:pt idx="1">
                  <c:v>212.15</c:v>
                </c:pt>
                <c:pt idx="2">
                  <c:v>340.9</c:v>
                </c:pt>
                <c:pt idx="3">
                  <c:v>584.66999999999996</c:v>
                </c:pt>
                <c:pt idx="4">
                  <c:v>617.24</c:v>
                </c:pt>
              </c:numCache>
            </c:numRef>
          </c:val>
          <c:extLst>
            <c:ext xmlns:c16="http://schemas.microsoft.com/office/drawing/2014/chart" uri="{C3380CC4-5D6E-409C-BE32-E72D297353CC}">
              <c16:uniqueId val="{00000000-907F-474B-ACD6-1210E9A516C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907F-474B-ACD6-1210E9A516C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54.13</c:v>
                </c:pt>
                <c:pt idx="1">
                  <c:v>103.43</c:v>
                </c:pt>
                <c:pt idx="2">
                  <c:v>85.23</c:v>
                </c:pt>
                <c:pt idx="3">
                  <c:v>98.15</c:v>
                </c:pt>
                <c:pt idx="4">
                  <c:v>83.84</c:v>
                </c:pt>
              </c:numCache>
            </c:numRef>
          </c:val>
          <c:extLst>
            <c:ext xmlns:c16="http://schemas.microsoft.com/office/drawing/2014/chart" uri="{C3380CC4-5D6E-409C-BE32-E72D297353CC}">
              <c16:uniqueId val="{00000000-B1D5-4EAF-AF2F-E39640A9F2A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B1D5-4EAF-AF2F-E39640A9F2A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340.01</c:v>
                </c:pt>
                <c:pt idx="1">
                  <c:v>196.23</c:v>
                </c:pt>
                <c:pt idx="2">
                  <c:v>210.18</c:v>
                </c:pt>
                <c:pt idx="3">
                  <c:v>208.47</c:v>
                </c:pt>
                <c:pt idx="4">
                  <c:v>247.63</c:v>
                </c:pt>
              </c:numCache>
            </c:numRef>
          </c:val>
          <c:extLst>
            <c:ext xmlns:c16="http://schemas.microsoft.com/office/drawing/2014/chart" uri="{C3380CC4-5D6E-409C-BE32-E72D297353CC}">
              <c16:uniqueId val="{00000000-DB5F-4C13-AAD0-471C4F80D969}"/>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DB5F-4C13-AAD0-471C4F80D969}"/>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36.46</c:v>
                </c:pt>
                <c:pt idx="1">
                  <c:v>37.64</c:v>
                </c:pt>
                <c:pt idx="2">
                  <c:v>37.1</c:v>
                </c:pt>
                <c:pt idx="3">
                  <c:v>36.380000000000003</c:v>
                </c:pt>
                <c:pt idx="4">
                  <c:v>35.979999999999997</c:v>
                </c:pt>
              </c:numCache>
            </c:numRef>
          </c:val>
          <c:extLst>
            <c:ext xmlns:c16="http://schemas.microsoft.com/office/drawing/2014/chart" uri="{C3380CC4-5D6E-409C-BE32-E72D297353CC}">
              <c16:uniqueId val="{00000000-E35F-4B0B-B14D-DCCCDCBD55B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E35F-4B0B-B14D-DCCCDCBD55B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91.95</c:v>
                </c:pt>
                <c:pt idx="1">
                  <c:v>88.16</c:v>
                </c:pt>
                <c:pt idx="2">
                  <c:v>86.44</c:v>
                </c:pt>
                <c:pt idx="3">
                  <c:v>86.41</c:v>
                </c:pt>
                <c:pt idx="4">
                  <c:v>80.849999999999994</c:v>
                </c:pt>
              </c:numCache>
            </c:numRef>
          </c:val>
          <c:extLst>
            <c:ext xmlns:c16="http://schemas.microsoft.com/office/drawing/2014/chart" uri="{C3380CC4-5D6E-409C-BE32-E72D297353CC}">
              <c16:uniqueId val="{00000000-3C27-429C-874C-677D32FD120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3C27-429C-874C-677D32FD120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51" zoomScaleNormal="100" workbookViewId="0">
      <selection activeCell="B60" sqref="B60:BJ61"/>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奈良県　河合町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非設置</v>
      </c>
      <c r="AE8" s="74"/>
      <c r="AF8" s="74"/>
      <c r="AG8" s="74"/>
      <c r="AH8" s="74"/>
      <c r="AI8" s="74"/>
      <c r="AJ8" s="74"/>
      <c r="AK8" s="2"/>
      <c r="AL8" s="65">
        <f>データ!$R$6</f>
        <v>16614</v>
      </c>
      <c r="AM8" s="65"/>
      <c r="AN8" s="65"/>
      <c r="AO8" s="65"/>
      <c r="AP8" s="65"/>
      <c r="AQ8" s="65"/>
      <c r="AR8" s="65"/>
      <c r="AS8" s="65"/>
      <c r="AT8" s="36">
        <f>データ!$S$6</f>
        <v>8.23</v>
      </c>
      <c r="AU8" s="37"/>
      <c r="AV8" s="37"/>
      <c r="AW8" s="37"/>
      <c r="AX8" s="37"/>
      <c r="AY8" s="37"/>
      <c r="AZ8" s="37"/>
      <c r="BA8" s="37"/>
      <c r="BB8" s="54">
        <f>データ!$T$6</f>
        <v>2018.71</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39.81</v>
      </c>
      <c r="J10" s="37"/>
      <c r="K10" s="37"/>
      <c r="L10" s="37"/>
      <c r="M10" s="37"/>
      <c r="N10" s="37"/>
      <c r="O10" s="64"/>
      <c r="P10" s="54">
        <f>データ!$P$6</f>
        <v>100</v>
      </c>
      <c r="Q10" s="54"/>
      <c r="R10" s="54"/>
      <c r="S10" s="54"/>
      <c r="T10" s="54"/>
      <c r="U10" s="54"/>
      <c r="V10" s="54"/>
      <c r="W10" s="65">
        <f>データ!$Q$6</f>
        <v>3560</v>
      </c>
      <c r="X10" s="65"/>
      <c r="Y10" s="65"/>
      <c r="Z10" s="65"/>
      <c r="AA10" s="65"/>
      <c r="AB10" s="65"/>
      <c r="AC10" s="65"/>
      <c r="AD10" s="2"/>
      <c r="AE10" s="2"/>
      <c r="AF10" s="2"/>
      <c r="AG10" s="2"/>
      <c r="AH10" s="2"/>
      <c r="AI10" s="2"/>
      <c r="AJ10" s="2"/>
      <c r="AK10" s="2"/>
      <c r="AL10" s="65">
        <f>データ!$U$6</f>
        <v>19644</v>
      </c>
      <c r="AM10" s="65"/>
      <c r="AN10" s="65"/>
      <c r="AO10" s="65"/>
      <c r="AP10" s="65"/>
      <c r="AQ10" s="65"/>
      <c r="AR10" s="65"/>
      <c r="AS10" s="65"/>
      <c r="AT10" s="36">
        <f>データ!$V$6</f>
        <v>8.64</v>
      </c>
      <c r="AU10" s="37"/>
      <c r="AV10" s="37"/>
      <c r="AW10" s="37"/>
      <c r="AX10" s="37"/>
      <c r="AY10" s="37"/>
      <c r="AZ10" s="37"/>
      <c r="BA10" s="37"/>
      <c r="BB10" s="54">
        <f>データ!$W$6</f>
        <v>2273.61</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111</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110</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8tMoVa9hJIL9I7Svx0UC+7gnJvSSHtQ8qfdei4nrlFCWViNJnCpPCer9pWDgHj/caLbDEwLo28FH16SMwcxNpQ==" saltValue="+CKp/jDkuRav/cUEC4YBL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294276</v>
      </c>
      <c r="D6" s="20">
        <f t="shared" si="3"/>
        <v>46</v>
      </c>
      <c r="E6" s="20">
        <f t="shared" si="3"/>
        <v>1</v>
      </c>
      <c r="F6" s="20">
        <f t="shared" si="3"/>
        <v>0</v>
      </c>
      <c r="G6" s="20">
        <f t="shared" si="3"/>
        <v>1</v>
      </c>
      <c r="H6" s="20" t="str">
        <f t="shared" si="3"/>
        <v>奈良県　河合町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39.81</v>
      </c>
      <c r="P6" s="21">
        <f t="shared" si="3"/>
        <v>100</v>
      </c>
      <c r="Q6" s="21">
        <f t="shared" si="3"/>
        <v>3560</v>
      </c>
      <c r="R6" s="21">
        <f t="shared" si="3"/>
        <v>16614</v>
      </c>
      <c r="S6" s="21">
        <f t="shared" si="3"/>
        <v>8.23</v>
      </c>
      <c r="T6" s="21">
        <f t="shared" si="3"/>
        <v>2018.71</v>
      </c>
      <c r="U6" s="21">
        <f t="shared" si="3"/>
        <v>19644</v>
      </c>
      <c r="V6" s="21">
        <f t="shared" si="3"/>
        <v>8.64</v>
      </c>
      <c r="W6" s="21">
        <f t="shared" si="3"/>
        <v>2273.61</v>
      </c>
      <c r="X6" s="22">
        <f>IF(X7="",NA(),X7)</f>
        <v>65.14</v>
      </c>
      <c r="Y6" s="22">
        <f t="shared" ref="Y6:AG6" si="4">IF(Y7="",NA(),Y7)</f>
        <v>108.96</v>
      </c>
      <c r="Z6" s="22">
        <f t="shared" si="4"/>
        <v>103.91</v>
      </c>
      <c r="AA6" s="22">
        <f t="shared" si="4"/>
        <v>103.27</v>
      </c>
      <c r="AB6" s="22">
        <f t="shared" si="4"/>
        <v>90.4</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566.12</v>
      </c>
      <c r="AU6" s="22">
        <f t="shared" ref="AU6:BC6" si="6">IF(AU7="",NA(),AU7)</f>
        <v>306.74</v>
      </c>
      <c r="AV6" s="22">
        <f t="shared" si="6"/>
        <v>338.09</v>
      </c>
      <c r="AW6" s="22">
        <f t="shared" si="6"/>
        <v>184.57</v>
      </c>
      <c r="AX6" s="22">
        <f t="shared" si="6"/>
        <v>859.54</v>
      </c>
      <c r="AY6" s="22">
        <f t="shared" si="6"/>
        <v>367.55</v>
      </c>
      <c r="AZ6" s="22">
        <f t="shared" si="6"/>
        <v>378.56</v>
      </c>
      <c r="BA6" s="22">
        <f t="shared" si="6"/>
        <v>364.46</v>
      </c>
      <c r="BB6" s="22">
        <f t="shared" si="6"/>
        <v>338.89</v>
      </c>
      <c r="BC6" s="22">
        <f t="shared" si="6"/>
        <v>352.34</v>
      </c>
      <c r="BD6" s="21" t="str">
        <f>IF(BD7="","",IF(BD7="-","【-】","【"&amp;SUBSTITUTE(TEXT(BD7,"#,##0.00"),"-","△")&amp;"】"))</f>
        <v>【239.69】</v>
      </c>
      <c r="BE6" s="22">
        <f>IF(BE7="",NA(),BE7)</f>
        <v>146.30000000000001</v>
      </c>
      <c r="BF6" s="22">
        <f t="shared" ref="BF6:BN6" si="7">IF(BF7="",NA(),BF7)</f>
        <v>212.15</v>
      </c>
      <c r="BG6" s="22">
        <f t="shared" si="7"/>
        <v>340.9</v>
      </c>
      <c r="BH6" s="22">
        <f t="shared" si="7"/>
        <v>584.66999999999996</v>
      </c>
      <c r="BI6" s="22">
        <f t="shared" si="7"/>
        <v>617.24</v>
      </c>
      <c r="BJ6" s="22">
        <f t="shared" si="7"/>
        <v>418.68</v>
      </c>
      <c r="BK6" s="22">
        <f t="shared" si="7"/>
        <v>395.68</v>
      </c>
      <c r="BL6" s="22">
        <f t="shared" si="7"/>
        <v>403.72</v>
      </c>
      <c r="BM6" s="22">
        <f t="shared" si="7"/>
        <v>400.21</v>
      </c>
      <c r="BN6" s="22">
        <f t="shared" si="7"/>
        <v>391.13</v>
      </c>
      <c r="BO6" s="21" t="str">
        <f>IF(BO7="","",IF(BO7="-","【-】","【"&amp;SUBSTITUTE(TEXT(BO7,"#,##0.00"),"-","△")&amp;"】"))</f>
        <v>【264.86】</v>
      </c>
      <c r="BP6" s="22">
        <f>IF(BP7="",NA(),BP7)</f>
        <v>54.13</v>
      </c>
      <c r="BQ6" s="22">
        <f t="shared" ref="BQ6:BY6" si="8">IF(BQ7="",NA(),BQ7)</f>
        <v>103.43</v>
      </c>
      <c r="BR6" s="22">
        <f t="shared" si="8"/>
        <v>85.23</v>
      </c>
      <c r="BS6" s="22">
        <f t="shared" si="8"/>
        <v>98.15</v>
      </c>
      <c r="BT6" s="22">
        <f t="shared" si="8"/>
        <v>83.84</v>
      </c>
      <c r="BU6" s="22">
        <f t="shared" si="8"/>
        <v>94.78</v>
      </c>
      <c r="BV6" s="22">
        <f t="shared" si="8"/>
        <v>97.59</v>
      </c>
      <c r="BW6" s="22">
        <f t="shared" si="8"/>
        <v>92.17</v>
      </c>
      <c r="BX6" s="22">
        <f t="shared" si="8"/>
        <v>92.83</v>
      </c>
      <c r="BY6" s="22">
        <f t="shared" si="8"/>
        <v>92.16</v>
      </c>
      <c r="BZ6" s="21" t="str">
        <f>IF(BZ7="","",IF(BZ7="-","【-】","【"&amp;SUBSTITUTE(TEXT(BZ7,"#,##0.00"),"-","△")&amp;"】"))</f>
        <v>【97.59】</v>
      </c>
      <c r="CA6" s="22">
        <f>IF(CA7="",NA(),CA7)</f>
        <v>340.01</v>
      </c>
      <c r="CB6" s="22">
        <f t="shared" ref="CB6:CJ6" si="9">IF(CB7="",NA(),CB7)</f>
        <v>196.23</v>
      </c>
      <c r="CC6" s="22">
        <f t="shared" si="9"/>
        <v>210.18</v>
      </c>
      <c r="CD6" s="22">
        <f t="shared" si="9"/>
        <v>208.47</v>
      </c>
      <c r="CE6" s="22">
        <f t="shared" si="9"/>
        <v>247.63</v>
      </c>
      <c r="CF6" s="22">
        <f t="shared" si="9"/>
        <v>181.3</v>
      </c>
      <c r="CG6" s="22">
        <f t="shared" si="9"/>
        <v>181.71</v>
      </c>
      <c r="CH6" s="22">
        <f t="shared" si="9"/>
        <v>188.51</v>
      </c>
      <c r="CI6" s="22">
        <f t="shared" si="9"/>
        <v>189.43</v>
      </c>
      <c r="CJ6" s="22">
        <f t="shared" si="9"/>
        <v>196.75</v>
      </c>
      <c r="CK6" s="21" t="str">
        <f>IF(CK7="","",IF(CK7="-","【-】","【"&amp;SUBSTITUTE(TEXT(CK7,"#,##0.00"),"-","△")&amp;"】"))</f>
        <v>【181.66】</v>
      </c>
      <c r="CL6" s="22">
        <f>IF(CL7="",NA(),CL7)</f>
        <v>36.46</v>
      </c>
      <c r="CM6" s="22">
        <f t="shared" ref="CM6:CU6" si="10">IF(CM7="",NA(),CM7)</f>
        <v>37.64</v>
      </c>
      <c r="CN6" s="22">
        <f t="shared" si="10"/>
        <v>37.1</v>
      </c>
      <c r="CO6" s="22">
        <f t="shared" si="10"/>
        <v>36.380000000000003</v>
      </c>
      <c r="CP6" s="22">
        <f t="shared" si="10"/>
        <v>35.979999999999997</v>
      </c>
      <c r="CQ6" s="22">
        <f t="shared" si="10"/>
        <v>55.89</v>
      </c>
      <c r="CR6" s="22">
        <f t="shared" si="10"/>
        <v>55.72</v>
      </c>
      <c r="CS6" s="22">
        <f t="shared" si="10"/>
        <v>55.31</v>
      </c>
      <c r="CT6" s="22">
        <f t="shared" si="10"/>
        <v>55.14</v>
      </c>
      <c r="CU6" s="22">
        <f t="shared" si="10"/>
        <v>54.99</v>
      </c>
      <c r="CV6" s="21" t="str">
        <f>IF(CV7="","",IF(CV7="-","【-】","【"&amp;SUBSTITUTE(TEXT(CV7,"#,##0.00"),"-","△")&amp;"】"))</f>
        <v>【60.21】</v>
      </c>
      <c r="CW6" s="22">
        <f>IF(CW7="",NA(),CW7)</f>
        <v>91.95</v>
      </c>
      <c r="CX6" s="22">
        <f t="shared" ref="CX6:DF6" si="11">IF(CX7="",NA(),CX7)</f>
        <v>88.16</v>
      </c>
      <c r="CY6" s="22">
        <f t="shared" si="11"/>
        <v>86.44</v>
      </c>
      <c r="CZ6" s="22">
        <f t="shared" si="11"/>
        <v>86.41</v>
      </c>
      <c r="DA6" s="22">
        <f t="shared" si="11"/>
        <v>80.849999999999994</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66.45</v>
      </c>
      <c r="DI6" s="22">
        <f t="shared" ref="DI6:DQ6" si="12">IF(DI7="",NA(),DI7)</f>
        <v>67.41</v>
      </c>
      <c r="DJ6" s="22">
        <f t="shared" si="12"/>
        <v>68.84</v>
      </c>
      <c r="DK6" s="22">
        <f t="shared" si="12"/>
        <v>47.57</v>
      </c>
      <c r="DL6" s="22">
        <f t="shared" si="12"/>
        <v>47.45</v>
      </c>
      <c r="DM6" s="22">
        <f t="shared" si="12"/>
        <v>50.63</v>
      </c>
      <c r="DN6" s="22">
        <f t="shared" si="12"/>
        <v>51.29</v>
      </c>
      <c r="DO6" s="22">
        <f t="shared" si="12"/>
        <v>52.2</v>
      </c>
      <c r="DP6" s="22">
        <f t="shared" si="12"/>
        <v>52.7</v>
      </c>
      <c r="DQ6" s="22">
        <f t="shared" si="12"/>
        <v>53.48</v>
      </c>
      <c r="DR6" s="21" t="str">
        <f>IF(DR7="","",IF(DR7="-","【-】","【"&amp;SUBSTITUTE(TEXT(DR7,"#,##0.00"),"-","△")&amp;"】"))</f>
        <v>【52.41】</v>
      </c>
      <c r="DS6" s="22">
        <f>IF(DS7="",NA(),DS7)</f>
        <v>5.39</v>
      </c>
      <c r="DT6" s="22">
        <f t="shared" ref="DT6:EB6" si="13">IF(DT7="",NA(),DT7)</f>
        <v>5.39</v>
      </c>
      <c r="DU6" s="22">
        <f t="shared" si="13"/>
        <v>44.21</v>
      </c>
      <c r="DV6" s="22">
        <f t="shared" si="13"/>
        <v>53.92</v>
      </c>
      <c r="DW6" s="22">
        <f t="shared" si="13"/>
        <v>57.16</v>
      </c>
      <c r="DX6" s="22">
        <f t="shared" si="13"/>
        <v>18.28</v>
      </c>
      <c r="DY6" s="22">
        <f t="shared" si="13"/>
        <v>19.61</v>
      </c>
      <c r="DZ6" s="22">
        <f t="shared" si="13"/>
        <v>20.73</v>
      </c>
      <c r="EA6" s="22">
        <f t="shared" si="13"/>
        <v>22.86</v>
      </c>
      <c r="EB6" s="22">
        <f t="shared" si="13"/>
        <v>24.31</v>
      </c>
      <c r="EC6" s="21" t="str">
        <f>IF(EC7="","",IF(EC7="-","【-】","【"&amp;SUBSTITUTE(TEXT(EC7,"#,##0.00"),"-","△")&amp;"】"))</f>
        <v>【26.78】</v>
      </c>
      <c r="ED6" s="22">
        <f>IF(ED7="",NA(),ED7)</f>
        <v>0.19</v>
      </c>
      <c r="EE6" s="22">
        <f t="shared" ref="EE6:EM6" si="14">IF(EE7="",NA(),EE7)</f>
        <v>0.19</v>
      </c>
      <c r="EF6" s="21">
        <f t="shared" si="14"/>
        <v>0</v>
      </c>
      <c r="EG6" s="21">
        <f t="shared" si="14"/>
        <v>0</v>
      </c>
      <c r="EH6" s="21">
        <f t="shared" si="14"/>
        <v>0</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294276</v>
      </c>
      <c r="D7" s="24">
        <v>46</v>
      </c>
      <c r="E7" s="24">
        <v>1</v>
      </c>
      <c r="F7" s="24">
        <v>0</v>
      </c>
      <c r="G7" s="24">
        <v>1</v>
      </c>
      <c r="H7" s="24" t="s">
        <v>93</v>
      </c>
      <c r="I7" s="24" t="s">
        <v>94</v>
      </c>
      <c r="J7" s="24" t="s">
        <v>95</v>
      </c>
      <c r="K7" s="24" t="s">
        <v>96</v>
      </c>
      <c r="L7" s="24" t="s">
        <v>97</v>
      </c>
      <c r="M7" s="24" t="s">
        <v>98</v>
      </c>
      <c r="N7" s="25" t="s">
        <v>99</v>
      </c>
      <c r="O7" s="25">
        <v>39.81</v>
      </c>
      <c r="P7" s="25">
        <v>100</v>
      </c>
      <c r="Q7" s="25">
        <v>3560</v>
      </c>
      <c r="R7" s="25">
        <v>16614</v>
      </c>
      <c r="S7" s="25">
        <v>8.23</v>
      </c>
      <c r="T7" s="25">
        <v>2018.71</v>
      </c>
      <c r="U7" s="25">
        <v>19644</v>
      </c>
      <c r="V7" s="25">
        <v>8.64</v>
      </c>
      <c r="W7" s="25">
        <v>2273.61</v>
      </c>
      <c r="X7" s="25">
        <v>65.14</v>
      </c>
      <c r="Y7" s="25">
        <v>108.96</v>
      </c>
      <c r="Z7" s="25">
        <v>103.91</v>
      </c>
      <c r="AA7" s="25">
        <v>103.27</v>
      </c>
      <c r="AB7" s="25">
        <v>90.4</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566.12</v>
      </c>
      <c r="AU7" s="25">
        <v>306.74</v>
      </c>
      <c r="AV7" s="25">
        <v>338.09</v>
      </c>
      <c r="AW7" s="25">
        <v>184.57</v>
      </c>
      <c r="AX7" s="25">
        <v>859.54</v>
      </c>
      <c r="AY7" s="25">
        <v>367.55</v>
      </c>
      <c r="AZ7" s="25">
        <v>378.56</v>
      </c>
      <c r="BA7" s="25">
        <v>364.46</v>
      </c>
      <c r="BB7" s="25">
        <v>338.89</v>
      </c>
      <c r="BC7" s="25">
        <v>352.34</v>
      </c>
      <c r="BD7" s="25">
        <v>239.69</v>
      </c>
      <c r="BE7" s="25">
        <v>146.30000000000001</v>
      </c>
      <c r="BF7" s="25">
        <v>212.15</v>
      </c>
      <c r="BG7" s="25">
        <v>340.9</v>
      </c>
      <c r="BH7" s="25">
        <v>584.66999999999996</v>
      </c>
      <c r="BI7" s="25">
        <v>617.24</v>
      </c>
      <c r="BJ7" s="25">
        <v>418.68</v>
      </c>
      <c r="BK7" s="25">
        <v>395.68</v>
      </c>
      <c r="BL7" s="25">
        <v>403.72</v>
      </c>
      <c r="BM7" s="25">
        <v>400.21</v>
      </c>
      <c r="BN7" s="25">
        <v>391.13</v>
      </c>
      <c r="BO7" s="25">
        <v>264.86</v>
      </c>
      <c r="BP7" s="25">
        <v>54.13</v>
      </c>
      <c r="BQ7" s="25">
        <v>103.43</v>
      </c>
      <c r="BR7" s="25">
        <v>85.23</v>
      </c>
      <c r="BS7" s="25">
        <v>98.15</v>
      </c>
      <c r="BT7" s="25">
        <v>83.84</v>
      </c>
      <c r="BU7" s="25">
        <v>94.78</v>
      </c>
      <c r="BV7" s="25">
        <v>97.59</v>
      </c>
      <c r="BW7" s="25">
        <v>92.17</v>
      </c>
      <c r="BX7" s="25">
        <v>92.83</v>
      </c>
      <c r="BY7" s="25">
        <v>92.16</v>
      </c>
      <c r="BZ7" s="25">
        <v>97.59</v>
      </c>
      <c r="CA7" s="25">
        <v>340.01</v>
      </c>
      <c r="CB7" s="25">
        <v>196.23</v>
      </c>
      <c r="CC7" s="25">
        <v>210.18</v>
      </c>
      <c r="CD7" s="25">
        <v>208.47</v>
      </c>
      <c r="CE7" s="25">
        <v>247.63</v>
      </c>
      <c r="CF7" s="25">
        <v>181.3</v>
      </c>
      <c r="CG7" s="25">
        <v>181.71</v>
      </c>
      <c r="CH7" s="25">
        <v>188.51</v>
      </c>
      <c r="CI7" s="25">
        <v>189.43</v>
      </c>
      <c r="CJ7" s="25">
        <v>196.75</v>
      </c>
      <c r="CK7" s="25">
        <v>181.66</v>
      </c>
      <c r="CL7" s="25">
        <v>36.46</v>
      </c>
      <c r="CM7" s="25">
        <v>37.64</v>
      </c>
      <c r="CN7" s="25">
        <v>37.1</v>
      </c>
      <c r="CO7" s="25">
        <v>36.380000000000003</v>
      </c>
      <c r="CP7" s="25">
        <v>35.979999999999997</v>
      </c>
      <c r="CQ7" s="25">
        <v>55.89</v>
      </c>
      <c r="CR7" s="25">
        <v>55.72</v>
      </c>
      <c r="CS7" s="25">
        <v>55.31</v>
      </c>
      <c r="CT7" s="25">
        <v>55.14</v>
      </c>
      <c r="CU7" s="25">
        <v>54.99</v>
      </c>
      <c r="CV7" s="25">
        <v>60.21</v>
      </c>
      <c r="CW7" s="25">
        <v>91.95</v>
      </c>
      <c r="CX7" s="25">
        <v>88.16</v>
      </c>
      <c r="CY7" s="25">
        <v>86.44</v>
      </c>
      <c r="CZ7" s="25">
        <v>86.41</v>
      </c>
      <c r="DA7" s="25">
        <v>80.849999999999994</v>
      </c>
      <c r="DB7" s="25">
        <v>81.27</v>
      </c>
      <c r="DC7" s="25">
        <v>81.260000000000005</v>
      </c>
      <c r="DD7" s="25">
        <v>80.36</v>
      </c>
      <c r="DE7" s="25">
        <v>80.13</v>
      </c>
      <c r="DF7" s="25">
        <v>79.34</v>
      </c>
      <c r="DG7" s="25">
        <v>89.21</v>
      </c>
      <c r="DH7" s="25">
        <v>66.45</v>
      </c>
      <c r="DI7" s="25">
        <v>67.41</v>
      </c>
      <c r="DJ7" s="25">
        <v>68.84</v>
      </c>
      <c r="DK7" s="25">
        <v>47.57</v>
      </c>
      <c r="DL7" s="25">
        <v>47.45</v>
      </c>
      <c r="DM7" s="25">
        <v>50.63</v>
      </c>
      <c r="DN7" s="25">
        <v>51.29</v>
      </c>
      <c r="DO7" s="25">
        <v>52.2</v>
      </c>
      <c r="DP7" s="25">
        <v>52.7</v>
      </c>
      <c r="DQ7" s="25">
        <v>53.48</v>
      </c>
      <c r="DR7" s="25">
        <v>52.41</v>
      </c>
      <c r="DS7" s="25">
        <v>5.39</v>
      </c>
      <c r="DT7" s="25">
        <v>5.39</v>
      </c>
      <c r="DU7" s="25">
        <v>44.21</v>
      </c>
      <c r="DV7" s="25">
        <v>53.92</v>
      </c>
      <c r="DW7" s="25">
        <v>57.16</v>
      </c>
      <c r="DX7" s="25">
        <v>18.28</v>
      </c>
      <c r="DY7" s="25">
        <v>19.61</v>
      </c>
      <c r="DZ7" s="25">
        <v>20.73</v>
      </c>
      <c r="EA7" s="25">
        <v>22.86</v>
      </c>
      <c r="EB7" s="25">
        <v>24.31</v>
      </c>
      <c r="EC7" s="25">
        <v>26.78</v>
      </c>
      <c r="ED7" s="25">
        <v>0.19</v>
      </c>
      <c r="EE7" s="25">
        <v>0.19</v>
      </c>
      <c r="EF7" s="25">
        <v>0</v>
      </c>
      <c r="EG7" s="25">
        <v>0</v>
      </c>
      <c r="EH7" s="25">
        <v>0</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宮崎　貴至</cp:lastModifiedBy>
  <cp:lastPrinted>2026-02-02T02:33:55Z</cp:lastPrinted>
  <dcterms:created xsi:type="dcterms:W3CDTF">2025-12-12T09:20:32Z</dcterms:created>
  <dcterms:modified xsi:type="dcterms:W3CDTF">2026-02-02T02:54:21Z</dcterms:modified>
  <cp:category/>
</cp:coreProperties>
</file>