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政策推進課\【03財政係】\財政関係\【00通知・照会】\2025年度（R7）\【20260120】2.13〆公営企業に係る経営比較分析表（令和6年度決算）の分析等について\提出\下水\"/>
    </mc:Choice>
  </mc:AlternateContent>
  <xr:revisionPtr revIDLastSave="0" documentId="8_{3B6F0DAE-B09E-4D5E-992E-7F03C1D2B1B5}" xr6:coauthVersionLast="47" xr6:coauthVersionMax="47" xr10:uidLastSave="{00000000-0000-0000-0000-000000000000}"/>
  <workbookProtection workbookAlgorithmName="SHA-512" workbookHashValue="svTtvZ94CDsdvjEiy16Xzy2dUr9nnrKsUfgBAq1mO/ypgm0UoF+i9hU8zY1QvM2L/cL7nzxlOWhz1z9Sn65xCA==" workbookSaltValue="OTxKB2sxNndjIoZ6Vjun7w=="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AT8" i="4" s="1"/>
  <c r="S6" i="5"/>
  <c r="AL8" i="4" s="1"/>
  <c r="R6" i="5"/>
  <c r="AD10" i="4" s="1"/>
  <c r="Q6" i="5"/>
  <c r="P6" i="5"/>
  <c r="P10" i="4" s="1"/>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H85" i="4"/>
  <c r="G85" i="4"/>
  <c r="BB10" i="4"/>
  <c r="W10" i="4"/>
  <c r="BB8" i="4"/>
  <c r="AD8" i="4"/>
  <c r="W8" i="4"/>
  <c r="B8" i="4"/>
  <c r="B6" i="4"/>
</calcChain>
</file>

<file path=xl/sharedStrings.xml><?xml version="1.0" encoding="utf-8"?>
<sst xmlns="http://schemas.openxmlformats.org/spreadsheetml/2006/main" count="299" uniqueCount="116">
  <si>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</si>
  <si>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</si>
  <si>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</si>
  <si>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</si>
  <si>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</si>
  <si>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</si>
  <si>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</si>
  <si>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</si>
  <si>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</si>
  <si>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</si>
  <si>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</si>
  <si>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</si>
  <si>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</si>
  <si>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</si>
  <si>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</si>
  <si>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</si>
  <si>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</si>
  <si>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</si>
  <si>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</si>
  <si>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</si>
  <si>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</si>
  <si>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</si>
  <si>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</si>
  <si>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</si>
  <si>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</si>
  <si>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</si>
  <si>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</si>
  <si>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</si>
  <si>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</si>
  <si>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</si>
  <si>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</si>
  <si>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</si>
  <si>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</si>
  <si>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</si>
  <si>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</si>
  <si>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</si>
  <si>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</si>
  <si>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</si>
  <si>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</si>
  <si>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</si>
  <si>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</si>
  <si>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</si>
  <si>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</si>
  <si>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</si>
  <si>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</si>
  <si>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</si>
  <si>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</si>
  <si>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</si>
  <si>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</si>
  <si>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</si>
  <si>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</si>
  <si>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</si>
  <si>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</si>
  <si>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</si>
  <si>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</si>
  <si>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</si>
  <si>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</si>
  <si>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</si>
  <si>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</si>
  <si>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</si>
  <si>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</si>
  <si>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</si>
  <si>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</si>
  <si>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</si>
  <si>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</si>
  <si>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</si>
  <si>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</si>
  <si>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</si>
  <si>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</si>
  <si>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</si>
  <si>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</si>
  <si>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</si>
  <si>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</si>
  <si>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</si>
  <si>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</si>
  <si>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</si>
  <si>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</si>
  <si>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</si>
  <si>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</si>
  <si>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</si>
  <si>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</si>
  <si>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</si>
  <si>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</si>
  <si>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</si>
  <si>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</si>
  <si>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</si>
  <si>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</si>
  <si>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</si>
  <si>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</si>
  <si>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</si>
  <si>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</si>
  <si>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</si>
  <si>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</si>
  <si>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</si>
  <si>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</si>
  <si>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</si>
  <si>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王寺町</t>
  </si>
  <si>
    <t>法適用</t>
  </si>
  <si>
    <t>下水道事業</t>
  </si>
  <si>
    <t>公共下水道</t>
  </si>
  <si>
    <t>Cb1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</si>
  <si>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</si>
  <si>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</si>
  <si>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</si>
  <si>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</si>
  <si>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</si>
  <si>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</si>
  <si>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</si>
  <si>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</si>
  <si>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</si>
  <si>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</si>
  <si>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</si>
  <si>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</si>
  <si>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令和５年度に法適用を行ったばかりであるため、有形固定資産減価償却率では全国平均と類似団体平均値を大きく下回っている。また平成５年から下水道の供用を開始しており、令和５年度にはすべての管渠が耐用年数未満であるため②管渠老朽化率と③管渠改善率は０％であるが、近年中に耐用年数を迎える管渠があり、今後の更新経費が懸念される。</t>
    <rPh sb="1" eb="3">
      <t>レイワ</t>
    </rPh>
    <rPh sb="4" eb="6">
      <t>ネンド</t>
    </rPh>
    <rPh sb="7" eb="8">
      <t>ホウ</t>
    </rPh>
    <rPh sb="8" eb="10">
      <t>テキヨウ</t>
    </rPh>
    <rPh sb="11" eb="12">
      <t>オコナ</t>
    </rPh>
    <rPh sb="23" eb="25">
      <t>ユウケイ</t>
    </rPh>
    <rPh sb="25" eb="27">
      <t>コテイ</t>
    </rPh>
    <rPh sb="27" eb="29">
      <t>シサン</t>
    </rPh>
    <rPh sb="29" eb="31">
      <t>ゲンカ</t>
    </rPh>
    <rPh sb="31" eb="33">
      <t>ショウキャク</t>
    </rPh>
    <rPh sb="33" eb="34">
      <t>リツ</t>
    </rPh>
    <rPh sb="52" eb="53">
      <t>シタ</t>
    </rPh>
    <rPh sb="67" eb="70">
      <t>ゲスイドウ</t>
    </rPh>
    <rPh sb="107" eb="109">
      <t>カンキョ</t>
    </rPh>
    <rPh sb="109" eb="112">
      <t>ロウキュウカ</t>
    </rPh>
    <rPh sb="112" eb="113">
      <t>リツ</t>
    </rPh>
    <phoneticPr fontId="4"/>
  </si>
  <si>
    <t>　経営の健全性・効率性については、建設改良に充てる企業債償還額と企業債利息が支出に占める割合が大きいため、全国平均と類似団体平均値より悪い結果がでている。近年のうちに償還が終了する企業債が多くあるため値は改善する予定であるが経費回収率で１００％を越えるためには経費削減を行いながら事業運営し、下水道使用料の値上げも検討しなくてはならない。
　また、老朽化の状況についてはストックマネジメントを策定済であり、今後は更新時期が到来する資産について優先順位を付け、計画的な更新を行う予定である。</t>
    <rPh sb="17" eb="19">
      <t>ケンセツ</t>
    </rPh>
    <rPh sb="19" eb="21">
      <t>カイリョウ</t>
    </rPh>
    <rPh sb="22" eb="23">
      <t>ア</t>
    </rPh>
    <rPh sb="25" eb="27">
      <t>キギョウ</t>
    </rPh>
    <rPh sb="27" eb="28">
      <t>サイ</t>
    </rPh>
    <rPh sb="28" eb="30">
      <t>ショウカン</t>
    </rPh>
    <rPh sb="30" eb="31">
      <t>ガク</t>
    </rPh>
    <rPh sb="32" eb="34">
      <t>キギョウ</t>
    </rPh>
    <rPh sb="34" eb="35">
      <t>サイ</t>
    </rPh>
    <rPh sb="35" eb="37">
      <t>リソク</t>
    </rPh>
    <rPh sb="38" eb="40">
      <t>シシュツ</t>
    </rPh>
    <rPh sb="41" eb="42">
      <t>シ</t>
    </rPh>
    <rPh sb="44" eb="46">
      <t>ワリアイ</t>
    </rPh>
    <rPh sb="47" eb="48">
      <t>オオ</t>
    </rPh>
    <rPh sb="67" eb="68">
      <t>ワル</t>
    </rPh>
    <rPh sb="69" eb="71">
      <t>ケッカ</t>
    </rPh>
    <rPh sb="77" eb="79">
      <t>キンネン</t>
    </rPh>
    <rPh sb="83" eb="85">
      <t>ショウカン</t>
    </rPh>
    <rPh sb="86" eb="88">
      <t>シュウリョウ</t>
    </rPh>
    <rPh sb="90" eb="92">
      <t>キギョウ</t>
    </rPh>
    <rPh sb="92" eb="93">
      <t>サイ</t>
    </rPh>
    <rPh sb="94" eb="95">
      <t>オオ</t>
    </rPh>
    <rPh sb="100" eb="101">
      <t>アタイ</t>
    </rPh>
    <rPh sb="102" eb="104">
      <t>カイゼン</t>
    </rPh>
    <rPh sb="106" eb="108">
      <t>ヨテイ</t>
    </rPh>
    <rPh sb="112" eb="114">
      <t>ケイヒ</t>
    </rPh>
    <rPh sb="114" eb="116">
      <t>カイシュウ</t>
    </rPh>
    <rPh sb="116" eb="117">
      <t>リツ</t>
    </rPh>
    <rPh sb="123" eb="124">
      <t>コ</t>
    </rPh>
    <rPh sb="146" eb="149">
      <t>ゲスイドウ</t>
    </rPh>
    <rPh sb="149" eb="152">
      <t>シヨウリョウ</t>
    </rPh>
    <rPh sb="153" eb="155">
      <t>ネア</t>
    </rPh>
    <rPh sb="157" eb="159">
      <t>ケントウ</t>
    </rPh>
    <rPh sb="174" eb="177">
      <t>ロウキュウカ</t>
    </rPh>
    <rPh sb="178" eb="180">
      <t>ジョウキョウ</t>
    </rPh>
    <rPh sb="238" eb="240">
      <t>ヨテイ</t>
    </rPh>
    <phoneticPr fontId="4"/>
  </si>
  <si>
    <t>①経常収支比率では単年度収支が黒字であることを示す１００％をかろうじて越えているが、全国平均と類似団体平均値を下回っている。③流動比率では１年以内に支払うべき債務に対して支払うことができる現金等がある状況を示す１００％を大きく下回っている。これは建設改良に充てる企業債償還額が大きく、法適用から２年目であることから内部留保が少ないためである。④企業債残高対事業規模比率では、未普及対策を短期間で行い企業債残高が大きいため、使用料収入に対する企業債残高の割合が全国平均と類似団体平均値を大きく上回っている。⑤経費回収率では、汚水処理費の中で企業債利息が占める割合が大きく、使用料で回収すべき経費を全て使用料で賄えている状況を示す１００％を下回っている。⑥有収水量１㎥当たりの汚水処理に要した費用である汚水処理原価では、流域下水道に接続するためのポンプ場を有するものの、全国平均と類似団体平均値を下回っている。⑧処理区域内人口のうち水洗便所を設置して汚水処理している人口の割合を示した水洗化率では、未接続世帯へ毎年下水道への接続勧奨を行ってきた結果全国平均と類似団体平均値を上回っている。</t>
    <rPh sb="1" eb="3">
      <t>ケイジョウ</t>
    </rPh>
    <rPh sb="3" eb="5">
      <t>シュウシ</t>
    </rPh>
    <rPh sb="5" eb="7">
      <t>ヒリツ</t>
    </rPh>
    <rPh sb="9" eb="12">
      <t>タンネンド</t>
    </rPh>
    <rPh sb="12" eb="14">
      <t>シュウシ</t>
    </rPh>
    <rPh sb="15" eb="17">
      <t>クロジ</t>
    </rPh>
    <rPh sb="23" eb="24">
      <t>シメ</t>
    </rPh>
    <rPh sb="35" eb="36">
      <t>コ</t>
    </rPh>
    <rPh sb="42" eb="44">
      <t>ゼンコク</t>
    </rPh>
    <rPh sb="44" eb="46">
      <t>ヘイキン</t>
    </rPh>
    <rPh sb="47" eb="49">
      <t>ルイジ</t>
    </rPh>
    <rPh sb="49" eb="51">
      <t>ダンタイ</t>
    </rPh>
    <rPh sb="51" eb="53">
      <t>ヘイキン</t>
    </rPh>
    <rPh sb="53" eb="54">
      <t>チ</t>
    </rPh>
    <rPh sb="55" eb="57">
      <t>シタマワ</t>
    </rPh>
    <rPh sb="63" eb="65">
      <t>リュウドウ</t>
    </rPh>
    <rPh sb="65" eb="67">
      <t>ヒリツ</t>
    </rPh>
    <rPh sb="70" eb="71">
      <t>ネン</t>
    </rPh>
    <rPh sb="71" eb="73">
      <t>イナイ</t>
    </rPh>
    <rPh sb="74" eb="76">
      <t>シハラ</t>
    </rPh>
    <rPh sb="79" eb="81">
      <t>サイム</t>
    </rPh>
    <rPh sb="82" eb="83">
      <t>タイ</t>
    </rPh>
    <rPh sb="85" eb="87">
      <t>シハラ</t>
    </rPh>
    <rPh sb="94" eb="96">
      <t>ゲンキン</t>
    </rPh>
    <rPh sb="96" eb="97">
      <t>トウ</t>
    </rPh>
    <rPh sb="100" eb="102">
      <t>ジョウキョウ</t>
    </rPh>
    <rPh sb="103" eb="104">
      <t>シメ</t>
    </rPh>
    <rPh sb="123" eb="125">
      <t>ケンセツ</t>
    </rPh>
    <rPh sb="125" eb="127">
      <t>カイリョウ</t>
    </rPh>
    <rPh sb="128" eb="129">
      <t>ア</t>
    </rPh>
    <rPh sb="131" eb="133">
      <t>キギョウ</t>
    </rPh>
    <rPh sb="133" eb="134">
      <t>サイ</t>
    </rPh>
    <rPh sb="134" eb="136">
      <t>ショウカン</t>
    </rPh>
    <rPh sb="136" eb="137">
      <t>ガク</t>
    </rPh>
    <rPh sb="138" eb="139">
      <t>オオ</t>
    </rPh>
    <rPh sb="142" eb="143">
      <t>ホウ</t>
    </rPh>
    <rPh sb="143" eb="145">
      <t>テキヨウ</t>
    </rPh>
    <rPh sb="149" eb="150">
      <t>メ</t>
    </rPh>
    <rPh sb="157" eb="159">
      <t>ナイブ</t>
    </rPh>
    <rPh sb="159" eb="161">
      <t>リュウホ</t>
    </rPh>
    <rPh sb="162" eb="163">
      <t>スク</t>
    </rPh>
    <rPh sb="172" eb="174">
      <t>キギョウ</t>
    </rPh>
    <rPh sb="174" eb="175">
      <t>サイ</t>
    </rPh>
    <rPh sb="175" eb="177">
      <t>ザンダカ</t>
    </rPh>
    <rPh sb="177" eb="178">
      <t>タイ</t>
    </rPh>
    <rPh sb="178" eb="180">
      <t>ジギョウ</t>
    </rPh>
    <rPh sb="180" eb="182">
      <t>キボ</t>
    </rPh>
    <rPh sb="182" eb="184">
      <t>ヒリツ</t>
    </rPh>
    <rPh sb="187" eb="190">
      <t>ミフキュウ</t>
    </rPh>
    <rPh sb="190" eb="192">
      <t>タイサク</t>
    </rPh>
    <rPh sb="193" eb="196">
      <t>タンキカン</t>
    </rPh>
    <rPh sb="197" eb="198">
      <t>オコナ</t>
    </rPh>
    <rPh sb="199" eb="201">
      <t>キギョウ</t>
    </rPh>
    <rPh sb="201" eb="202">
      <t>サイ</t>
    </rPh>
    <rPh sb="202" eb="204">
      <t>ザンダカ</t>
    </rPh>
    <rPh sb="205" eb="206">
      <t>オオ</t>
    </rPh>
    <rPh sb="211" eb="214">
      <t>シヨウリョウ</t>
    </rPh>
    <rPh sb="214" eb="216">
      <t>シュウニュウ</t>
    </rPh>
    <rPh sb="217" eb="218">
      <t>タイ</t>
    </rPh>
    <rPh sb="220" eb="222">
      <t>キギョウ</t>
    </rPh>
    <rPh sb="222" eb="223">
      <t>サイ</t>
    </rPh>
    <rPh sb="223" eb="225">
      <t>ザンダカ</t>
    </rPh>
    <rPh sb="226" eb="228">
      <t>ワリアイ</t>
    </rPh>
    <rPh sb="229" eb="231">
      <t>ゼンコク</t>
    </rPh>
    <rPh sb="231" eb="233">
      <t>ヘイキン</t>
    </rPh>
    <rPh sb="234" eb="236">
      <t>ルイジ</t>
    </rPh>
    <rPh sb="236" eb="238">
      <t>ダンタイ</t>
    </rPh>
    <rPh sb="238" eb="240">
      <t>ヘイキン</t>
    </rPh>
    <rPh sb="240" eb="241">
      <t>チ</t>
    </rPh>
    <rPh sb="242" eb="243">
      <t>オオ</t>
    </rPh>
    <rPh sb="245" eb="247">
      <t>ウワマワ</t>
    </rPh>
    <rPh sb="253" eb="255">
      <t>ケイヒ</t>
    </rPh>
    <rPh sb="255" eb="257">
      <t>カイシュウ</t>
    </rPh>
    <rPh sb="257" eb="258">
      <t>リツ</t>
    </rPh>
    <rPh sb="261" eb="263">
      <t>オスイ</t>
    </rPh>
    <rPh sb="263" eb="265">
      <t>ショリ</t>
    </rPh>
    <rPh sb="265" eb="266">
      <t>ヒ</t>
    </rPh>
    <rPh sb="267" eb="268">
      <t>ナカ</t>
    </rPh>
    <rPh sb="275" eb="276">
      <t>シ</t>
    </rPh>
    <rPh sb="278" eb="280">
      <t>ワリアイ</t>
    </rPh>
    <rPh sb="285" eb="288">
      <t>シヨウリョウ</t>
    </rPh>
    <rPh sb="289" eb="291">
      <t>カイシュウ</t>
    </rPh>
    <rPh sb="294" eb="296">
      <t>ケイヒ</t>
    </rPh>
    <rPh sb="297" eb="298">
      <t>スベ</t>
    </rPh>
    <rPh sb="299" eb="302">
      <t>シヨウリョウ</t>
    </rPh>
    <rPh sb="303" eb="304">
      <t>マカナ</t>
    </rPh>
    <rPh sb="308" eb="310">
      <t>ジョウキョウ</t>
    </rPh>
    <rPh sb="311" eb="312">
      <t>シメ</t>
    </rPh>
    <rPh sb="318" eb="320">
      <t>シタマワ</t>
    </rPh>
    <rPh sb="349" eb="351">
      <t>オスイ</t>
    </rPh>
    <rPh sb="351" eb="353">
      <t>ショリ</t>
    </rPh>
    <rPh sb="353" eb="355">
      <t>ゲンカ</t>
    </rPh>
    <rPh sb="358" eb="360">
      <t>リュウイキ</t>
    </rPh>
    <rPh sb="360" eb="363">
      <t>ゲスイドウ</t>
    </rPh>
    <rPh sb="364" eb="366">
      <t>セツゾク</t>
    </rPh>
    <rPh sb="374" eb="375">
      <t>ジョウ</t>
    </rPh>
    <rPh sb="376" eb="377">
      <t>ユウ</t>
    </rPh>
    <rPh sb="404" eb="406">
      <t>ショリ</t>
    </rPh>
    <rPh sb="406" eb="407">
      <t>ク</t>
    </rPh>
    <rPh sb="407" eb="409">
      <t>イキナイ</t>
    </rPh>
    <rPh sb="409" eb="411">
      <t>ジンコウ</t>
    </rPh>
    <rPh sb="414" eb="416">
      <t>スイセン</t>
    </rPh>
    <rPh sb="416" eb="418">
      <t>ベンジョ</t>
    </rPh>
    <rPh sb="419" eb="421">
      <t>セッチ</t>
    </rPh>
    <rPh sb="423" eb="425">
      <t>オスイ</t>
    </rPh>
    <rPh sb="425" eb="427">
      <t>ショリ</t>
    </rPh>
    <rPh sb="431" eb="433">
      <t>ジンコウ</t>
    </rPh>
    <rPh sb="434" eb="436">
      <t>ワリアイ</t>
    </rPh>
    <rPh sb="437" eb="438">
      <t>シメ</t>
    </rPh>
    <rPh sb="440" eb="443">
      <t>スイセンカ</t>
    </rPh>
    <rPh sb="443" eb="444">
      <t>リツ</t>
    </rPh>
    <rPh sb="447" eb="450">
      <t>ミセツゾク</t>
    </rPh>
    <rPh sb="450" eb="452">
      <t>セタイ</t>
    </rPh>
    <rPh sb="453" eb="455">
      <t>マイトシ</t>
    </rPh>
    <rPh sb="455" eb="458">
      <t>ゲスイドウ</t>
    </rPh>
    <rPh sb="460" eb="462">
      <t>セツゾク</t>
    </rPh>
    <rPh sb="462" eb="464">
      <t>カンショウ</t>
    </rPh>
    <rPh sb="465" eb="466">
      <t>オコナ</t>
    </rPh>
    <rPh sb="470" eb="472">
      <t>ケッカ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</si>
</sst>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8FA-4299-94D1-A737E7886A0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0.18</c:v>
                </c:pt>
                <c:pt idx="4">
                  <c:v>0.16</c:v>
                </c:pt>
              </c:numCache>
            </c:numRef>
          </c:val>
          <c:smooth val="0"/>
          <c:extLst>
            <c:ext xmlns:c16="http://schemas.microsoft.com/office/drawing/2014/chart" uri="{C3380CC4-5D6E-409C-BE32-E72D297353CC}">
              <c16:uniqueId val="{00000001-38FA-4299-94D1-A737E7886A0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101.52</c:v>
                </c:pt>
                <c:pt idx="4">
                  <c:v>102.43</c:v>
                </c:pt>
              </c:numCache>
            </c:numRef>
          </c:val>
          <c:extLst>
            <c:ext xmlns:c16="http://schemas.microsoft.com/office/drawing/2014/chart" uri="{C3380CC4-5D6E-409C-BE32-E72D297353CC}">
              <c16:uniqueId val="{00000000-EFC4-42BD-B087-4D722141213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104.17</c:v>
                </c:pt>
                <c:pt idx="4">
                  <c:v>103.27</c:v>
                </c:pt>
              </c:numCache>
            </c:numRef>
          </c:val>
          <c:smooth val="0"/>
          <c:extLst>
            <c:ext xmlns:c16="http://schemas.microsoft.com/office/drawing/2014/chart" uri="{C3380CC4-5D6E-409C-BE32-E72D297353CC}">
              <c16:uniqueId val="{00000001-EFC4-42BD-B087-4D722141213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4.29</c:v>
                </c:pt>
                <c:pt idx="4">
                  <c:v>8.48</c:v>
                </c:pt>
              </c:numCache>
            </c:numRef>
          </c:val>
          <c:extLst>
            <c:ext xmlns:c16="http://schemas.microsoft.com/office/drawing/2014/chart" uri="{C3380CC4-5D6E-409C-BE32-E72D297353CC}">
              <c16:uniqueId val="{00000000-D55C-4937-A8F6-94E806B8D8C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25.32</c:v>
                </c:pt>
                <c:pt idx="4">
                  <c:v>25.69</c:v>
                </c:pt>
              </c:numCache>
            </c:numRef>
          </c:val>
          <c:smooth val="0"/>
          <c:extLst>
            <c:ext xmlns:c16="http://schemas.microsoft.com/office/drawing/2014/chart" uri="{C3380CC4-5D6E-409C-BE32-E72D297353CC}">
              <c16:uniqueId val="{00000001-D55C-4937-A8F6-94E806B8D8C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C027-47F7-816F-6C001459D39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0.91</c:v>
                </c:pt>
                <c:pt idx="4">
                  <c:v>2.9</c:v>
                </c:pt>
              </c:numCache>
            </c:numRef>
          </c:val>
          <c:smooth val="0"/>
          <c:extLst>
            <c:ext xmlns:c16="http://schemas.microsoft.com/office/drawing/2014/chart" uri="{C3380CC4-5D6E-409C-BE32-E72D297353CC}">
              <c16:uniqueId val="{00000001-C027-47F7-816F-6C001459D39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D8D4-4A68-8415-3CE81264C33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20.04</c:v>
                </c:pt>
                <c:pt idx="4">
                  <c:v>20.28</c:v>
                </c:pt>
              </c:numCache>
            </c:numRef>
          </c:val>
          <c:smooth val="0"/>
          <c:extLst>
            <c:ext xmlns:c16="http://schemas.microsoft.com/office/drawing/2014/chart" uri="{C3380CC4-5D6E-409C-BE32-E72D297353CC}">
              <c16:uniqueId val="{00000001-D8D4-4A68-8415-3CE81264C33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33.200000000000003</c:v>
                </c:pt>
                <c:pt idx="4">
                  <c:v>28.57</c:v>
                </c:pt>
              </c:numCache>
            </c:numRef>
          </c:val>
          <c:extLst>
            <c:ext xmlns:c16="http://schemas.microsoft.com/office/drawing/2014/chart" uri="{C3380CC4-5D6E-409C-BE32-E72D297353CC}">
              <c16:uniqueId val="{00000000-5BBD-4ED3-99EE-B084881DF2F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69.150000000000006</c:v>
                </c:pt>
                <c:pt idx="4">
                  <c:v>74.84</c:v>
                </c:pt>
              </c:numCache>
            </c:numRef>
          </c:val>
          <c:smooth val="0"/>
          <c:extLst>
            <c:ext xmlns:c16="http://schemas.microsoft.com/office/drawing/2014/chart" uri="{C3380CC4-5D6E-409C-BE32-E72D297353CC}">
              <c16:uniqueId val="{00000001-5BBD-4ED3-99EE-B084881DF2F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1369.23</c:v>
                </c:pt>
                <c:pt idx="4">
                  <c:v>1325.26</c:v>
                </c:pt>
              </c:numCache>
            </c:numRef>
          </c:val>
          <c:extLst>
            <c:ext xmlns:c16="http://schemas.microsoft.com/office/drawing/2014/chart" uri="{C3380CC4-5D6E-409C-BE32-E72D297353CC}">
              <c16:uniqueId val="{00000000-59FB-4F2B-8730-B16FD3F2384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793.41</c:v>
                </c:pt>
                <c:pt idx="4">
                  <c:v>693.82</c:v>
                </c:pt>
              </c:numCache>
            </c:numRef>
          </c:val>
          <c:smooth val="0"/>
          <c:extLst>
            <c:ext xmlns:c16="http://schemas.microsoft.com/office/drawing/2014/chart" uri="{C3380CC4-5D6E-409C-BE32-E72D297353CC}">
              <c16:uniqueId val="{00000001-59FB-4F2B-8730-B16FD3F2384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89.28</c:v>
                </c:pt>
                <c:pt idx="4">
                  <c:v>89.26</c:v>
                </c:pt>
              </c:numCache>
            </c:numRef>
          </c:val>
          <c:extLst>
            <c:ext xmlns:c16="http://schemas.microsoft.com/office/drawing/2014/chart" uri="{C3380CC4-5D6E-409C-BE32-E72D297353CC}">
              <c16:uniqueId val="{00000000-100E-479C-8EC4-FAC62850333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84.86</c:v>
                </c:pt>
                <c:pt idx="4">
                  <c:v>85.44</c:v>
                </c:pt>
              </c:numCache>
            </c:numRef>
          </c:val>
          <c:smooth val="0"/>
          <c:extLst>
            <c:ext xmlns:c16="http://schemas.microsoft.com/office/drawing/2014/chart" uri="{C3380CC4-5D6E-409C-BE32-E72D297353CC}">
              <c16:uniqueId val="{00000001-100E-479C-8EC4-FAC62850333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150</c:v>
                </c:pt>
                <c:pt idx="4">
                  <c:v>150</c:v>
                </c:pt>
              </c:numCache>
            </c:numRef>
          </c:val>
          <c:extLst>
            <c:ext xmlns:c16="http://schemas.microsoft.com/office/drawing/2014/chart" uri="{C3380CC4-5D6E-409C-BE32-E72D297353CC}">
              <c16:uniqueId val="{00000000-AA6A-4483-A271-1577626C069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147.69</c:v>
                </c:pt>
                <c:pt idx="4">
                  <c:v>151.87</c:v>
                </c:pt>
              </c:numCache>
            </c:numRef>
          </c:val>
          <c:smooth val="0"/>
          <c:extLst>
            <c:ext xmlns:c16="http://schemas.microsoft.com/office/drawing/2014/chart" uri="{C3380CC4-5D6E-409C-BE32-E72D297353CC}">
              <c16:uniqueId val="{00000001-AA6A-4483-A271-1577626C069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D74-4830-9734-35297EB9EC8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59.45</c:v>
                </c:pt>
                <c:pt idx="4">
                  <c:v>60.92</c:v>
                </c:pt>
              </c:numCache>
            </c:numRef>
          </c:val>
          <c:smooth val="0"/>
          <c:extLst>
            <c:ext xmlns:c16="http://schemas.microsoft.com/office/drawing/2014/chart" uri="{C3380CC4-5D6E-409C-BE32-E72D297353CC}">
              <c16:uniqueId val="{00000001-FD74-4830-9734-35297EB9EC8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97.21</c:v>
                </c:pt>
                <c:pt idx="4">
                  <c:v>97.38</c:v>
                </c:pt>
              </c:numCache>
            </c:numRef>
          </c:val>
          <c:extLst>
            <c:ext xmlns:c16="http://schemas.microsoft.com/office/drawing/2014/chart" uri="{C3380CC4-5D6E-409C-BE32-E72D297353CC}">
              <c16:uniqueId val="{00000000-475A-4651-85A6-F70DC549390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91.93</c:v>
                </c:pt>
                <c:pt idx="4">
                  <c:v>92.33</c:v>
                </c:pt>
              </c:numCache>
            </c:numRef>
          </c:val>
          <c:smooth val="0"/>
          <c:extLst>
            <c:ext xmlns:c16="http://schemas.microsoft.com/office/drawing/2014/chart" uri="{C3380CC4-5D6E-409C-BE32-E72D297353CC}">
              <c16:uniqueId val="{00000001-475A-4651-85A6-F70DC549390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王寺町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Cb1</v>
      </c>
      <c r="X8" s="34"/>
      <c r="Y8" s="34"/>
      <c r="Z8" s="34"/>
      <c r="AA8" s="34"/>
      <c r="AB8" s="34"/>
      <c r="AC8" s="34"/>
      <c r="AD8" s="35" t="str">
        <f>データ!$M$6</f>
        <v>非設置</v>
      </c>
      <c r="AE8" s="35"/>
      <c r="AF8" s="35"/>
      <c r="AG8" s="35"/>
      <c r="AH8" s="35"/>
      <c r="AI8" s="35"/>
      <c r="AJ8" s="35"/>
      <c r="AK8" s="3"/>
      <c r="AL8" s="36">
        <f>データ!S6</f>
        <v>23694</v>
      </c>
      <c r="AM8" s="36"/>
      <c r="AN8" s="36"/>
      <c r="AO8" s="36"/>
      <c r="AP8" s="36"/>
      <c r="AQ8" s="36"/>
      <c r="AR8" s="36"/>
      <c r="AS8" s="36"/>
      <c r="AT8" s="37">
        <f>データ!T6</f>
        <v>7.01</v>
      </c>
      <c r="AU8" s="37"/>
      <c r="AV8" s="37"/>
      <c r="AW8" s="37"/>
      <c r="AX8" s="37"/>
      <c r="AY8" s="37"/>
      <c r="AZ8" s="37"/>
      <c r="BA8" s="37"/>
      <c r="BB8" s="37">
        <f>データ!U6</f>
        <v>3380.03</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72.13</v>
      </c>
      <c r="J10" s="37"/>
      <c r="K10" s="37"/>
      <c r="L10" s="37"/>
      <c r="M10" s="37"/>
      <c r="N10" s="37"/>
      <c r="O10" s="37"/>
      <c r="P10" s="37">
        <f>データ!P6</f>
        <v>97.57</v>
      </c>
      <c r="Q10" s="37"/>
      <c r="R10" s="37"/>
      <c r="S10" s="37"/>
      <c r="T10" s="37"/>
      <c r="U10" s="37"/>
      <c r="V10" s="37"/>
      <c r="W10" s="37">
        <f>データ!Q6</f>
        <v>89</v>
      </c>
      <c r="X10" s="37"/>
      <c r="Y10" s="37"/>
      <c r="Z10" s="37"/>
      <c r="AA10" s="37"/>
      <c r="AB10" s="37"/>
      <c r="AC10" s="37"/>
      <c r="AD10" s="36">
        <f>データ!R6</f>
        <v>2860</v>
      </c>
      <c r="AE10" s="36"/>
      <c r="AF10" s="36"/>
      <c r="AG10" s="36"/>
      <c r="AH10" s="36"/>
      <c r="AI10" s="36"/>
      <c r="AJ10" s="36"/>
      <c r="AK10" s="2"/>
      <c r="AL10" s="36">
        <f>データ!V6</f>
        <v>23074</v>
      </c>
      <c r="AM10" s="36"/>
      <c r="AN10" s="36"/>
      <c r="AO10" s="36"/>
      <c r="AP10" s="36"/>
      <c r="AQ10" s="36"/>
      <c r="AR10" s="36"/>
      <c r="AS10" s="36"/>
      <c r="AT10" s="37">
        <f>データ!W6</f>
        <v>3.41</v>
      </c>
      <c r="AU10" s="37"/>
      <c r="AV10" s="37"/>
      <c r="AW10" s="37"/>
      <c r="AX10" s="37"/>
      <c r="AY10" s="37"/>
      <c r="AZ10" s="37"/>
      <c r="BA10" s="37"/>
      <c r="BB10" s="37">
        <f>データ!X6</f>
        <v>6766.57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F9X8B3ShrQAIgPh5OeNoKzlMi8VnVW45ExSd0DvkKtqoOdSGk/F0h8Q4BC/kZcrtW0GtNrCplLskzdaifzooSg==" saltValue="0c1BJrbGn4M0WlRzA8m6+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294250</v>
      </c>
      <c r="D6" s="19">
        <f t="shared" si="3"/>
        <v>46</v>
      </c>
      <c r="E6" s="19">
        <f t="shared" si="3"/>
        <v>17</v>
      </c>
      <c r="F6" s="19">
        <f t="shared" si="3"/>
        <v>1</v>
      </c>
      <c r="G6" s="19">
        <f t="shared" si="3"/>
        <v>0</v>
      </c>
      <c r="H6" s="19" t="str">
        <f t="shared" si="3"/>
        <v>奈良県　王寺町</v>
      </c>
      <c r="I6" s="19" t="str">
        <f t="shared" si="3"/>
        <v>法適用</v>
      </c>
      <c r="J6" s="19" t="str">
        <f t="shared" si="3"/>
        <v>下水道事業</v>
      </c>
      <c r="K6" s="19" t="str">
        <f t="shared" si="3"/>
        <v>公共下水道</v>
      </c>
      <c r="L6" s="19" t="str">
        <f t="shared" si="3"/>
        <v>Cb1</v>
      </c>
      <c r="M6" s="19" t="str">
        <f t="shared" si="3"/>
        <v>非設置</v>
      </c>
      <c r="N6" s="20" t="str">
        <f t="shared" si="3"/>
        <v>-</v>
      </c>
      <c r="O6" s="20">
        <f t="shared" si="3"/>
        <v>72.13</v>
      </c>
      <c r="P6" s="20">
        <f t="shared" si="3"/>
        <v>97.57</v>
      </c>
      <c r="Q6" s="20">
        <f t="shared" si="3"/>
        <v>89</v>
      </c>
      <c r="R6" s="20">
        <f t="shared" si="3"/>
        <v>2860</v>
      </c>
      <c r="S6" s="20">
        <f t="shared" si="3"/>
        <v>23694</v>
      </c>
      <c r="T6" s="20">
        <f t="shared" si="3"/>
        <v>7.01</v>
      </c>
      <c r="U6" s="20">
        <f t="shared" si="3"/>
        <v>3380.03</v>
      </c>
      <c r="V6" s="20">
        <f t="shared" si="3"/>
        <v>23074</v>
      </c>
      <c r="W6" s="20">
        <f t="shared" si="3"/>
        <v>3.41</v>
      </c>
      <c r="X6" s="20">
        <f t="shared" si="3"/>
        <v>6766.57</v>
      </c>
      <c r="Y6" s="21" t="str">
        <f>IF(Y7="",NA(),Y7)</f>
        <v>-</v>
      </c>
      <c r="Z6" s="21" t="str">
        <f t="shared" ref="Z6:AH6" si="4">IF(Z7="",NA(),Z7)</f>
        <v>-</v>
      </c>
      <c r="AA6" s="21" t="str">
        <f t="shared" si="4"/>
        <v>-</v>
      </c>
      <c r="AB6" s="21">
        <f t="shared" si="4"/>
        <v>101.52</v>
      </c>
      <c r="AC6" s="21">
        <f t="shared" si="4"/>
        <v>102.43</v>
      </c>
      <c r="AD6" s="21" t="str">
        <f t="shared" si="4"/>
        <v>-</v>
      </c>
      <c r="AE6" s="21" t="str">
        <f t="shared" si="4"/>
        <v>-</v>
      </c>
      <c r="AF6" s="21" t="str">
        <f t="shared" si="4"/>
        <v>-</v>
      </c>
      <c r="AG6" s="21">
        <f t="shared" si="4"/>
        <v>104.17</v>
      </c>
      <c r="AH6" s="21">
        <f t="shared" si="4"/>
        <v>103.27</v>
      </c>
      <c r="AI6" s="20" t="str">
        <f>IF(AI7="","",IF(AI7="-","【-】","【"&amp;SUBSTITUTE(TEXT(AI7,"#,##0.00"),"-","△")&amp;"】"))</f>
        <v>【105.36】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20.04</v>
      </c>
      <c r="AS6" s="21">
        <f t="shared" si="5"/>
        <v>20.28</v>
      </c>
      <c r="AT6" s="20" t="str">
        <f>IF(AT7="","",IF(AT7="-","【-】","【"&amp;SUBSTITUTE(TEXT(AT7,"#,##0.00"),"-","△")&amp;"】"))</f>
        <v>【3.12】</v>
      </c>
      <c r="AU6" s="21" t="str">
        <f>IF(AU7="",NA(),AU7)</f>
        <v>-</v>
      </c>
      <c r="AV6" s="21" t="str">
        <f t="shared" ref="AV6:BD6" si="6">IF(AV7="",NA(),AV7)</f>
        <v>-</v>
      </c>
      <c r="AW6" s="21" t="str">
        <f t="shared" si="6"/>
        <v>-</v>
      </c>
      <c r="AX6" s="21">
        <f t="shared" si="6"/>
        <v>33.200000000000003</v>
      </c>
      <c r="AY6" s="21">
        <f t="shared" si="6"/>
        <v>28.57</v>
      </c>
      <c r="AZ6" s="21" t="str">
        <f t="shared" si="6"/>
        <v>-</v>
      </c>
      <c r="BA6" s="21" t="str">
        <f t="shared" si="6"/>
        <v>-</v>
      </c>
      <c r="BB6" s="21" t="str">
        <f t="shared" si="6"/>
        <v>-</v>
      </c>
      <c r="BC6" s="21">
        <f t="shared" si="6"/>
        <v>69.150000000000006</v>
      </c>
      <c r="BD6" s="21">
        <f t="shared" si="6"/>
        <v>74.84</v>
      </c>
      <c r="BE6" s="20" t="str">
        <f>IF(BE7="","",IF(BE7="-","【-】","【"&amp;SUBSTITUTE(TEXT(BE7,"#,##0.00"),"-","△")&amp;"】"))</f>
        <v>【82.75】</v>
      </c>
      <c r="BF6" s="21" t="str">
        <f>IF(BF7="",NA(),BF7)</f>
        <v>-</v>
      </c>
      <c r="BG6" s="21" t="str">
        <f t="shared" ref="BG6:BO6" si="7">IF(BG7="",NA(),BG7)</f>
        <v>-</v>
      </c>
      <c r="BH6" s="21" t="str">
        <f t="shared" si="7"/>
        <v>-</v>
      </c>
      <c r="BI6" s="21">
        <f t="shared" si="7"/>
        <v>1369.23</v>
      </c>
      <c r="BJ6" s="21">
        <f t="shared" si="7"/>
        <v>1325.26</v>
      </c>
      <c r="BK6" s="21" t="str">
        <f t="shared" si="7"/>
        <v>-</v>
      </c>
      <c r="BL6" s="21" t="str">
        <f t="shared" si="7"/>
        <v>-</v>
      </c>
      <c r="BM6" s="21" t="str">
        <f t="shared" si="7"/>
        <v>-</v>
      </c>
      <c r="BN6" s="21">
        <f t="shared" si="7"/>
        <v>793.41</v>
      </c>
      <c r="BO6" s="21">
        <f t="shared" si="7"/>
        <v>693.82</v>
      </c>
      <c r="BP6" s="20" t="str">
        <f>IF(BP7="","",IF(BP7="-","【-】","【"&amp;SUBSTITUTE(TEXT(BP7,"#,##0.00"),"-","△")&amp;"】"))</f>
        <v>【602.56】</v>
      </c>
      <c r="BQ6" s="21" t="str">
        <f>IF(BQ7="",NA(),BQ7)</f>
        <v>-</v>
      </c>
      <c r="BR6" s="21" t="str">
        <f t="shared" ref="BR6:BZ6" si="8">IF(BR7="",NA(),BR7)</f>
        <v>-</v>
      </c>
      <c r="BS6" s="21" t="str">
        <f t="shared" si="8"/>
        <v>-</v>
      </c>
      <c r="BT6" s="21">
        <f t="shared" si="8"/>
        <v>89.28</v>
      </c>
      <c r="BU6" s="21">
        <f t="shared" si="8"/>
        <v>89.26</v>
      </c>
      <c r="BV6" s="21" t="str">
        <f t="shared" si="8"/>
        <v>-</v>
      </c>
      <c r="BW6" s="21" t="str">
        <f t="shared" si="8"/>
        <v>-</v>
      </c>
      <c r="BX6" s="21" t="str">
        <f t="shared" si="8"/>
        <v>-</v>
      </c>
      <c r="BY6" s="21">
        <f t="shared" si="8"/>
        <v>84.86</v>
      </c>
      <c r="BZ6" s="21">
        <f t="shared" si="8"/>
        <v>85.44</v>
      </c>
      <c r="CA6" s="20" t="str">
        <f>IF(CA7="","",IF(CA7="-","【-】","【"&amp;SUBSTITUTE(TEXT(CA7,"#,##0.00"),"-","△")&amp;"】"))</f>
        <v>【97.94】</v>
      </c>
      <c r="CB6" s="21" t="str">
        <f>IF(CB7="",NA(),CB7)</f>
        <v>-</v>
      </c>
      <c r="CC6" s="21" t="str">
        <f t="shared" ref="CC6:CK6" si="9">IF(CC7="",NA(),CC7)</f>
        <v>-</v>
      </c>
      <c r="CD6" s="21" t="str">
        <f t="shared" si="9"/>
        <v>-</v>
      </c>
      <c r="CE6" s="21">
        <f t="shared" si="9"/>
        <v>150</v>
      </c>
      <c r="CF6" s="21">
        <f t="shared" si="9"/>
        <v>150</v>
      </c>
      <c r="CG6" s="21" t="str">
        <f t="shared" si="9"/>
        <v>-</v>
      </c>
      <c r="CH6" s="21" t="str">
        <f t="shared" si="9"/>
        <v>-</v>
      </c>
      <c r="CI6" s="21" t="str">
        <f t="shared" si="9"/>
        <v>-</v>
      </c>
      <c r="CJ6" s="21">
        <f t="shared" si="9"/>
        <v>147.69</v>
      </c>
      <c r="CK6" s="21">
        <f t="shared" si="9"/>
        <v>151.87</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59.45</v>
      </c>
      <c r="CV6" s="21">
        <f t="shared" si="10"/>
        <v>60.92</v>
      </c>
      <c r="CW6" s="20" t="str">
        <f>IF(CW7="","",IF(CW7="-","【-】","【"&amp;SUBSTITUTE(TEXT(CW7,"#,##0.00"),"-","△")&amp;"】"))</f>
        <v>【60.13】</v>
      </c>
      <c r="CX6" s="21" t="str">
        <f>IF(CX7="",NA(),CX7)</f>
        <v>-</v>
      </c>
      <c r="CY6" s="21" t="str">
        <f t="shared" ref="CY6:DG6" si="11">IF(CY7="",NA(),CY7)</f>
        <v>-</v>
      </c>
      <c r="CZ6" s="21" t="str">
        <f t="shared" si="11"/>
        <v>-</v>
      </c>
      <c r="DA6" s="21">
        <f t="shared" si="11"/>
        <v>97.21</v>
      </c>
      <c r="DB6" s="21">
        <f t="shared" si="11"/>
        <v>97.38</v>
      </c>
      <c r="DC6" s="21" t="str">
        <f t="shared" si="11"/>
        <v>-</v>
      </c>
      <c r="DD6" s="21" t="str">
        <f t="shared" si="11"/>
        <v>-</v>
      </c>
      <c r="DE6" s="21" t="str">
        <f t="shared" si="11"/>
        <v>-</v>
      </c>
      <c r="DF6" s="21">
        <f t="shared" si="11"/>
        <v>91.93</v>
      </c>
      <c r="DG6" s="21">
        <f t="shared" si="11"/>
        <v>92.33</v>
      </c>
      <c r="DH6" s="20" t="str">
        <f>IF(DH7="","",IF(DH7="-","【-】","【"&amp;SUBSTITUTE(TEXT(DH7,"#,##0.00"),"-","△")&amp;"】"))</f>
        <v>【96.00】</v>
      </c>
      <c r="DI6" s="21" t="str">
        <f>IF(DI7="",NA(),DI7)</f>
        <v>-</v>
      </c>
      <c r="DJ6" s="21" t="str">
        <f t="shared" ref="DJ6:DR6" si="12">IF(DJ7="",NA(),DJ7)</f>
        <v>-</v>
      </c>
      <c r="DK6" s="21" t="str">
        <f t="shared" si="12"/>
        <v>-</v>
      </c>
      <c r="DL6" s="21">
        <f t="shared" si="12"/>
        <v>4.29</v>
      </c>
      <c r="DM6" s="21">
        <f t="shared" si="12"/>
        <v>8.48</v>
      </c>
      <c r="DN6" s="21" t="str">
        <f t="shared" si="12"/>
        <v>-</v>
      </c>
      <c r="DO6" s="21" t="str">
        <f t="shared" si="12"/>
        <v>-</v>
      </c>
      <c r="DP6" s="21" t="str">
        <f t="shared" si="12"/>
        <v>-</v>
      </c>
      <c r="DQ6" s="21">
        <f t="shared" si="12"/>
        <v>25.32</v>
      </c>
      <c r="DR6" s="21">
        <f t="shared" si="12"/>
        <v>25.69</v>
      </c>
      <c r="DS6" s="20" t="str">
        <f>IF(DS7="","",IF(DS7="-","【-】","【"&amp;SUBSTITUTE(TEXT(DS7,"#,##0.00"),"-","△")&amp;"】"))</f>
        <v>【42.20】</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0.91</v>
      </c>
      <c r="EC6" s="21">
        <f t="shared" si="13"/>
        <v>2.9</v>
      </c>
      <c r="ED6" s="20" t="str">
        <f>IF(ED7="","",IF(ED7="-","【-】","【"&amp;SUBSTITUTE(TEXT(ED7,"#,##0.00"),"-","△")&amp;"】"))</f>
        <v>【9.46】</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0.18</v>
      </c>
      <c r="EN6" s="21">
        <f t="shared" si="14"/>
        <v>0.16</v>
      </c>
      <c r="EO6" s="20" t="str">
        <f>IF(EO7="","",IF(EO7="-","【-】","【"&amp;SUBSTITUTE(TEXT(EO7,"#,##0.00"),"-","△")&amp;"】"))</f>
        <v>【0.19】</v>
      </c>
    </row>
    <row r="7" spans="1:148" s="22" customFormat="1" x14ac:dyDescent="0.15">
      <c r="A7" s="14"/>
      <c r="B7" s="23">
        <v>2024</v>
      </c>
      <c r="C7" s="23">
        <v>294250</v>
      </c>
      <c r="D7" s="23">
        <v>46</v>
      </c>
      <c r="E7" s="23">
        <v>17</v>
      </c>
      <c r="F7" s="23">
        <v>1</v>
      </c>
      <c r="G7" s="23">
        <v>0</v>
      </c>
      <c r="H7" s="23" t="s">
        <v>96</v>
      </c>
      <c r="I7" s="23" t="s">
        <v>97</v>
      </c>
      <c r="J7" s="23" t="s">
        <v>98</v>
      </c>
      <c r="K7" s="23" t="s">
        <v>99</v>
      </c>
      <c r="L7" s="23" t="s">
        <v>100</v>
      </c>
      <c r="M7" s="23" t="s">
        <v>101</v>
      </c>
      <c r="N7" s="24" t="s">
        <v>102</v>
      </c>
      <c r="O7" s="24">
        <v>72.13</v>
      </c>
      <c r="P7" s="24">
        <v>97.57</v>
      </c>
      <c r="Q7" s="24">
        <v>89</v>
      </c>
      <c r="R7" s="24">
        <v>2860</v>
      </c>
      <c r="S7" s="24">
        <v>23694</v>
      </c>
      <c r="T7" s="24">
        <v>7.01</v>
      </c>
      <c r="U7" s="24">
        <v>3380.03</v>
      </c>
      <c r="V7" s="24">
        <v>23074</v>
      </c>
      <c r="W7" s="24">
        <v>3.41</v>
      </c>
      <c r="X7" s="24">
        <v>6766.57</v>
      </c>
      <c r="Y7" s="24" t="s">
        <v>102</v>
      </c>
      <c r="Z7" s="24" t="s">
        <v>102</v>
      </c>
      <c r="AA7" s="24" t="s">
        <v>102</v>
      </c>
      <c r="AB7" s="24">
        <v>101.52</v>
      </c>
      <c r="AC7" s="24">
        <v>102.43</v>
      </c>
      <c r="AD7" s="24" t="s">
        <v>102</v>
      </c>
      <c r="AE7" s="24" t="s">
        <v>102</v>
      </c>
      <c r="AF7" s="24" t="s">
        <v>102</v>
      </c>
      <c r="AG7" s="24">
        <v>104.17</v>
      </c>
      <c r="AH7" s="24">
        <v>103.27</v>
      </c>
      <c r="AI7" s="24">
        <v>105.36</v>
      </c>
      <c r="AJ7" s="24" t="s">
        <v>102</v>
      </c>
      <c r="AK7" s="24" t="s">
        <v>102</v>
      </c>
      <c r="AL7" s="24" t="s">
        <v>102</v>
      </c>
      <c r="AM7" s="24">
        <v>0</v>
      </c>
      <c r="AN7" s="24">
        <v>0</v>
      </c>
      <c r="AO7" s="24" t="s">
        <v>102</v>
      </c>
      <c r="AP7" s="24" t="s">
        <v>102</v>
      </c>
      <c r="AQ7" s="24" t="s">
        <v>102</v>
      </c>
      <c r="AR7" s="24">
        <v>20.04</v>
      </c>
      <c r="AS7" s="24">
        <v>20.28</v>
      </c>
      <c r="AT7" s="24">
        <v>3.12</v>
      </c>
      <c r="AU7" s="24" t="s">
        <v>102</v>
      </c>
      <c r="AV7" s="24" t="s">
        <v>102</v>
      </c>
      <c r="AW7" s="24" t="s">
        <v>102</v>
      </c>
      <c r="AX7" s="24">
        <v>33.200000000000003</v>
      </c>
      <c r="AY7" s="24">
        <v>28.57</v>
      </c>
      <c r="AZ7" s="24" t="s">
        <v>102</v>
      </c>
      <c r="BA7" s="24" t="s">
        <v>102</v>
      </c>
      <c r="BB7" s="24" t="s">
        <v>102</v>
      </c>
      <c r="BC7" s="24">
        <v>69.150000000000006</v>
      </c>
      <c r="BD7" s="24">
        <v>74.84</v>
      </c>
      <c r="BE7" s="24">
        <v>82.75</v>
      </c>
      <c r="BF7" s="24" t="s">
        <v>102</v>
      </c>
      <c r="BG7" s="24" t="s">
        <v>102</v>
      </c>
      <c r="BH7" s="24" t="s">
        <v>102</v>
      </c>
      <c r="BI7" s="24">
        <v>1369.23</v>
      </c>
      <c r="BJ7" s="24">
        <v>1325.26</v>
      </c>
      <c r="BK7" s="24" t="s">
        <v>102</v>
      </c>
      <c r="BL7" s="24" t="s">
        <v>102</v>
      </c>
      <c r="BM7" s="24" t="s">
        <v>102</v>
      </c>
      <c r="BN7" s="24">
        <v>793.41</v>
      </c>
      <c r="BO7" s="24">
        <v>693.82</v>
      </c>
      <c r="BP7" s="24">
        <v>602.55999999999995</v>
      </c>
      <c r="BQ7" s="24" t="s">
        <v>102</v>
      </c>
      <c r="BR7" s="24" t="s">
        <v>102</v>
      </c>
      <c r="BS7" s="24" t="s">
        <v>102</v>
      </c>
      <c r="BT7" s="24">
        <v>89.28</v>
      </c>
      <c r="BU7" s="24">
        <v>89.26</v>
      </c>
      <c r="BV7" s="24" t="s">
        <v>102</v>
      </c>
      <c r="BW7" s="24" t="s">
        <v>102</v>
      </c>
      <c r="BX7" s="24" t="s">
        <v>102</v>
      </c>
      <c r="BY7" s="24">
        <v>84.86</v>
      </c>
      <c r="BZ7" s="24">
        <v>85.44</v>
      </c>
      <c r="CA7" s="24">
        <v>97.94</v>
      </c>
      <c r="CB7" s="24" t="s">
        <v>102</v>
      </c>
      <c r="CC7" s="24" t="s">
        <v>102</v>
      </c>
      <c r="CD7" s="24" t="s">
        <v>102</v>
      </c>
      <c r="CE7" s="24">
        <v>150</v>
      </c>
      <c r="CF7" s="24">
        <v>150</v>
      </c>
      <c r="CG7" s="24" t="s">
        <v>102</v>
      </c>
      <c r="CH7" s="24" t="s">
        <v>102</v>
      </c>
      <c r="CI7" s="24" t="s">
        <v>102</v>
      </c>
      <c r="CJ7" s="24">
        <v>147.69</v>
      </c>
      <c r="CK7" s="24">
        <v>151.87</v>
      </c>
      <c r="CL7" s="24">
        <v>140.97999999999999</v>
      </c>
      <c r="CM7" s="24" t="s">
        <v>102</v>
      </c>
      <c r="CN7" s="24" t="s">
        <v>102</v>
      </c>
      <c r="CO7" s="24" t="s">
        <v>102</v>
      </c>
      <c r="CP7" s="24" t="s">
        <v>102</v>
      </c>
      <c r="CQ7" s="24" t="s">
        <v>102</v>
      </c>
      <c r="CR7" s="24" t="s">
        <v>102</v>
      </c>
      <c r="CS7" s="24" t="s">
        <v>102</v>
      </c>
      <c r="CT7" s="24" t="s">
        <v>102</v>
      </c>
      <c r="CU7" s="24">
        <v>59.45</v>
      </c>
      <c r="CV7" s="24">
        <v>60.92</v>
      </c>
      <c r="CW7" s="24">
        <v>60.13</v>
      </c>
      <c r="CX7" s="24" t="s">
        <v>102</v>
      </c>
      <c r="CY7" s="24" t="s">
        <v>102</v>
      </c>
      <c r="CZ7" s="24" t="s">
        <v>102</v>
      </c>
      <c r="DA7" s="24">
        <v>97.21</v>
      </c>
      <c r="DB7" s="24">
        <v>97.38</v>
      </c>
      <c r="DC7" s="24" t="s">
        <v>102</v>
      </c>
      <c r="DD7" s="24" t="s">
        <v>102</v>
      </c>
      <c r="DE7" s="24" t="s">
        <v>102</v>
      </c>
      <c r="DF7" s="24">
        <v>91.93</v>
      </c>
      <c r="DG7" s="24">
        <v>92.33</v>
      </c>
      <c r="DH7" s="24">
        <v>96</v>
      </c>
      <c r="DI7" s="24" t="s">
        <v>102</v>
      </c>
      <c r="DJ7" s="24" t="s">
        <v>102</v>
      </c>
      <c r="DK7" s="24" t="s">
        <v>102</v>
      </c>
      <c r="DL7" s="24">
        <v>4.29</v>
      </c>
      <c r="DM7" s="24">
        <v>8.48</v>
      </c>
      <c r="DN7" s="24" t="s">
        <v>102</v>
      </c>
      <c r="DO7" s="24" t="s">
        <v>102</v>
      </c>
      <c r="DP7" s="24" t="s">
        <v>102</v>
      </c>
      <c r="DQ7" s="24">
        <v>25.32</v>
      </c>
      <c r="DR7" s="24">
        <v>25.69</v>
      </c>
      <c r="DS7" s="24">
        <v>42.2</v>
      </c>
      <c r="DT7" s="24" t="s">
        <v>102</v>
      </c>
      <c r="DU7" s="24" t="s">
        <v>102</v>
      </c>
      <c r="DV7" s="24" t="s">
        <v>102</v>
      </c>
      <c r="DW7" s="24">
        <v>0</v>
      </c>
      <c r="DX7" s="24">
        <v>0</v>
      </c>
      <c r="DY7" s="24" t="s">
        <v>102</v>
      </c>
      <c r="DZ7" s="24" t="s">
        <v>102</v>
      </c>
      <c r="EA7" s="24" t="s">
        <v>102</v>
      </c>
      <c r="EB7" s="24">
        <v>0.91</v>
      </c>
      <c r="EC7" s="24">
        <v>2.9</v>
      </c>
      <c r="ED7" s="24">
        <v>9.4600000000000009</v>
      </c>
      <c r="EE7" s="24" t="s">
        <v>102</v>
      </c>
      <c r="EF7" s="24" t="s">
        <v>102</v>
      </c>
      <c r="EG7" s="24" t="s">
        <v>102</v>
      </c>
      <c r="EH7" s="24">
        <v>0</v>
      </c>
      <c r="EI7" s="24">
        <v>0</v>
      </c>
      <c r="EJ7" s="24" t="s">
        <v>102</v>
      </c>
      <c r="EK7" s="24" t="s">
        <v>102</v>
      </c>
      <c r="EL7" s="24" t="s">
        <v>102</v>
      </c>
      <c r="EM7" s="24">
        <v>0.18</v>
      </c>
      <c r="EN7" s="24">
        <v>0.16</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2026-02-24T01:36:13Z</cp:lastPrinted>
  <dcterms:created xsi:type="dcterms:W3CDTF">2025-12-23T06:03:54Z</dcterms:created>
  <dcterms:modified xsi:type="dcterms:W3CDTF">2026-02-24T01:40:03Z</dcterms:modified>
  <cp:category/>
</cp:coreProperties>
</file>