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mc:AlternateContent xmlns:mc="http://schemas.openxmlformats.org/markup-compatibility/2006">
    <mc:Choice Requires="x15">
      <x15ac:absPath xmlns:x15ac="http://schemas.microsoft.com/office/spreadsheetml/2010/11/ac" url="S:\03.財政\01-01.財政関係（5年）\01-01.財政関係（照会）\令和07年度\【】_【R08.02.13〆】公営企業に係る経営比較分析表（令和6年度決算）の分析等について（依頼）\〇上下水道課回答\"/>
    </mc:Choice>
  </mc:AlternateContent>
  <xr:revisionPtr revIDLastSave="0" documentId="13_ncr:1_{45E2333C-E84C-4DA9-B4FA-0739C3FE4FBC}" xr6:coauthVersionLast="36" xr6:coauthVersionMax="36" xr10:uidLastSave="{00000000-0000-0000-0000-000000000000}"/>
  <workbookProtection workbookAlgorithmName="SHA-512" workbookHashValue="Py/2STWiF/pN/gInP+7ReDjqtMqhf5O6z37W/KNcw50arJxb/ZqC7ECyMTwx2AMJ3oDTEa67rB2pLKwRcJz8lg==" workbookSaltValue="Uyk5uJOVCwO/Ibigpk2eCQ==" workbookSpinCount="100000" lockStructure="1"/>
  <bookViews>
    <workbookView xWindow="0" yWindow="0" windowWidth="23040" windowHeight="921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H85" i="4"/>
  <c r="BB10" i="4"/>
  <c r="AT10" i="4"/>
  <c r="P10" i="4"/>
  <c r="AT8" i="4"/>
  <c r="W8" i="4"/>
  <c r="B6" i="4"/>
</calcChain>
</file>

<file path=xl/sharedStrings.xml><?xml version="1.0" encoding="utf-8"?>
<sst xmlns="http://schemas.openxmlformats.org/spreadsheetml/2006/main" count="299" uniqueCount="115">
  <si>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</si>
  <si>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</si>
  <si>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</si>
  <si>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</si>
  <si>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</si>
  <si>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</si>
  <si>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</si>
  <si>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</si>
  <si>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</si>
  <si>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</si>
  <si>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</si>
  <si>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</si>
  <si>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</si>
  <si>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</si>
  <si>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</si>
  <si>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</si>
  <si>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</si>
  <si>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</si>
  <si>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</si>
  <si>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</si>
  <si>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</si>
  <si>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</si>
  <si>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</si>
  <si>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</si>
  <si>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</si>
  <si>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</si>
  <si>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</si>
  <si>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</si>
  <si>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</si>
  <si>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</si>
  <si>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</si>
  <si>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</si>
  <si>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</si>
  <si>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</si>
  <si>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</si>
  <si>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</si>
  <si>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</si>
  <si>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</si>
  <si>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</si>
  <si>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</si>
  <si>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</si>
  <si>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</si>
  <si>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</si>
  <si>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</si>
  <si>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</si>
  <si>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</si>
  <si>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</si>
  <si>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</si>
  <si>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</si>
  <si>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</si>
  <si>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</si>
  <si>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</si>
  <si>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</si>
  <si>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</si>
  <si>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</si>
  <si>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</si>
  <si>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</si>
  <si>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</si>
  <si>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</si>
  <si>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</si>
  <si>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</si>
  <si>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</si>
  <si>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</si>
  <si>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</si>
  <si>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</si>
  <si>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</si>
  <si>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</si>
  <si>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</si>
  <si>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</si>
  <si>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</si>
  <si>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</si>
  <si>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</si>
  <si>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</si>
  <si>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</si>
  <si>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</si>
  <si>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</si>
  <si>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</si>
  <si>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</si>
  <si>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</si>
  <si>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</si>
  <si>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</si>
  <si>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</si>
  <si>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</si>
  <si>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</si>
  <si>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</si>
  <si>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</si>
  <si>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</si>
  <si>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</si>
  <si>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</si>
  <si>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</si>
  <si>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</si>
  <si>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</si>
  <si>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</si>
  <si>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</si>
  <si>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</si>
  <si>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</si>
  <si>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上牧町</t>
  </si>
  <si>
    <t>法適用</t>
  </si>
  <si>
    <t>下水道事業</t>
  </si>
  <si>
    <t>公共下水道</t>
  </si>
  <si>
    <t>Cb1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</si>
  <si>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</si>
  <si>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</si>
  <si>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</si>
  <si>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</si>
  <si>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</si>
  <si>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</si>
  <si>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</si>
  <si>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</si>
  <si>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</si>
  <si>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</si>
  <si>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</si>
  <si>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地方公営企業法全部適用にあたり、地方公営企業法全部適用前の減価償却累計額を控除した額を年度開始時点の資産として計上したため、有形固定資産減価償却率が小さく、平均値を下回った。　　　　　　　　　　　　　当町の公共下水道の普及率は97.76％であり、引き続き下水道整備を行っていく必要があるが、新設する設備の整備と今後において増加する老朽化施設の改築のバランスを踏まえ、適宜経営計画や投資計画の見直しを行い、健全な事業経営を行っていく必要がある。</t>
    <rPh sb="2" eb="4">
      <t>ユウケイ</t>
    </rPh>
    <rPh sb="4" eb="6">
      <t>コテイ</t>
    </rPh>
    <rPh sb="6" eb="8">
      <t>シサン</t>
    </rPh>
    <rPh sb="8" eb="10">
      <t>ゲンカ</t>
    </rPh>
    <rPh sb="10" eb="12">
      <t>ショウキャク</t>
    </rPh>
    <rPh sb="12" eb="13">
      <t>リツ</t>
    </rPh>
    <rPh sb="16" eb="18">
      <t>チホウ</t>
    </rPh>
    <rPh sb="18" eb="20">
      <t>コウエイ</t>
    </rPh>
    <rPh sb="20" eb="22">
      <t>キギョウ</t>
    </rPh>
    <rPh sb="22" eb="23">
      <t>ホウ</t>
    </rPh>
    <rPh sb="23" eb="25">
      <t>ゼンブ</t>
    </rPh>
    <rPh sb="25" eb="27">
      <t>テキヨウ</t>
    </rPh>
    <rPh sb="32" eb="34">
      <t>チホウ</t>
    </rPh>
    <rPh sb="34" eb="36">
      <t>コウエイ</t>
    </rPh>
    <rPh sb="36" eb="38">
      <t>キギョウ</t>
    </rPh>
    <rPh sb="38" eb="39">
      <t>ホウ</t>
    </rPh>
    <rPh sb="39" eb="41">
      <t>ゼンブ</t>
    </rPh>
    <rPh sb="41" eb="43">
      <t>テキヨウ</t>
    </rPh>
    <rPh sb="43" eb="44">
      <t>マエ</t>
    </rPh>
    <rPh sb="45" eb="47">
      <t>ゲンカ</t>
    </rPh>
    <rPh sb="47" eb="49">
      <t>ショウキャク</t>
    </rPh>
    <rPh sb="49" eb="52">
      <t>ルイケイガク</t>
    </rPh>
    <rPh sb="53" eb="55">
      <t>コウジョ</t>
    </rPh>
    <rPh sb="57" eb="58">
      <t>ガク</t>
    </rPh>
    <rPh sb="59" eb="61">
      <t>ネンド</t>
    </rPh>
    <rPh sb="61" eb="63">
      <t>カイシ</t>
    </rPh>
    <rPh sb="63" eb="65">
      <t>ジテン</t>
    </rPh>
    <rPh sb="66" eb="68">
      <t>シサン</t>
    </rPh>
    <rPh sb="71" eb="73">
      <t>ケイジョウ</t>
    </rPh>
    <rPh sb="78" eb="80">
      <t>ユウケイ</t>
    </rPh>
    <rPh sb="80" eb="82">
      <t>コテイ</t>
    </rPh>
    <rPh sb="82" eb="84">
      <t>シサン</t>
    </rPh>
    <rPh sb="84" eb="88">
      <t>ゲンカショウキャク</t>
    </rPh>
    <rPh sb="88" eb="89">
      <t>リツ</t>
    </rPh>
    <rPh sb="90" eb="91">
      <t>チイ</t>
    </rPh>
    <rPh sb="94" eb="97">
      <t>ヘイキンチ</t>
    </rPh>
    <rPh sb="98" eb="100">
      <t>シタマワ</t>
    </rPh>
    <rPh sb="116" eb="118">
      <t>トウチョウ</t>
    </rPh>
    <rPh sb="119" eb="121">
      <t>コウキョウ</t>
    </rPh>
    <rPh sb="121" eb="124">
      <t>ゲスイドウ</t>
    </rPh>
    <rPh sb="125" eb="127">
      <t>フキュウ</t>
    </rPh>
    <rPh sb="127" eb="128">
      <t>リツ</t>
    </rPh>
    <rPh sb="139" eb="140">
      <t>ヒ</t>
    </rPh>
    <rPh sb="141" eb="142">
      <t>ツヅ</t>
    </rPh>
    <rPh sb="143" eb="146">
      <t>ゲスイドウ</t>
    </rPh>
    <rPh sb="146" eb="148">
      <t>セイビ</t>
    </rPh>
    <rPh sb="149" eb="150">
      <t>オコナ</t>
    </rPh>
    <rPh sb="154" eb="156">
      <t>ヒツヨウ</t>
    </rPh>
    <rPh sb="161" eb="163">
      <t>シンセツ</t>
    </rPh>
    <rPh sb="165" eb="167">
      <t>セツビ</t>
    </rPh>
    <rPh sb="168" eb="170">
      <t>セイビ</t>
    </rPh>
    <rPh sb="171" eb="173">
      <t>コンゴ</t>
    </rPh>
    <rPh sb="177" eb="179">
      <t>ゾウカ</t>
    </rPh>
    <rPh sb="181" eb="184">
      <t>ロウキュウカ</t>
    </rPh>
    <rPh sb="184" eb="186">
      <t>シセツ</t>
    </rPh>
    <rPh sb="187" eb="189">
      <t>カイチク</t>
    </rPh>
    <rPh sb="195" eb="196">
      <t>フ</t>
    </rPh>
    <rPh sb="199" eb="201">
      <t>テキギ</t>
    </rPh>
    <rPh sb="201" eb="203">
      <t>ケイエイ</t>
    </rPh>
    <rPh sb="203" eb="205">
      <t>ケイカク</t>
    </rPh>
    <rPh sb="206" eb="208">
      <t>トウシ</t>
    </rPh>
    <rPh sb="208" eb="210">
      <t>ケイカク</t>
    </rPh>
    <rPh sb="211" eb="213">
      <t>ミナオ</t>
    </rPh>
    <rPh sb="215" eb="216">
      <t>オコナ</t>
    </rPh>
    <rPh sb="218" eb="220">
      <t>ケンゼン</t>
    </rPh>
    <rPh sb="221" eb="223">
      <t>ジギョウ</t>
    </rPh>
    <rPh sb="223" eb="225">
      <t>ケイエイ</t>
    </rPh>
    <rPh sb="226" eb="227">
      <t>オコナ</t>
    </rPh>
    <rPh sb="231" eb="233">
      <t>ヒツヨウ</t>
    </rPh>
    <phoneticPr fontId="4"/>
  </si>
  <si>
    <t>本事業は、令和５年度に企業会計に移行しており、今後の傾向としては増加していく老朽化する施設の更新を行っていく必要があり、経営の改善及び効率的かつ効果的な事業経営を行っていくように努める。</t>
    <rPh sb="0" eb="1">
      <t>ホン</t>
    </rPh>
    <rPh sb="1" eb="3">
      <t>ジギョウ</t>
    </rPh>
    <rPh sb="5" eb="7">
      <t>レイワ</t>
    </rPh>
    <rPh sb="8" eb="10">
      <t>ネンド</t>
    </rPh>
    <rPh sb="11" eb="13">
      <t>キギョウ</t>
    </rPh>
    <rPh sb="13" eb="15">
      <t>カイケイ</t>
    </rPh>
    <rPh sb="16" eb="18">
      <t>イコウ</t>
    </rPh>
    <rPh sb="23" eb="25">
      <t>コンゴ</t>
    </rPh>
    <rPh sb="26" eb="28">
      <t>ケイコウ</t>
    </rPh>
    <rPh sb="32" eb="34">
      <t>ゾウカ</t>
    </rPh>
    <rPh sb="38" eb="41">
      <t>ロウキュウカ</t>
    </rPh>
    <rPh sb="43" eb="45">
      <t>シセツ</t>
    </rPh>
    <rPh sb="46" eb="48">
      <t>コウシン</t>
    </rPh>
    <rPh sb="49" eb="50">
      <t>オコナ</t>
    </rPh>
    <rPh sb="54" eb="56">
      <t>ヒツヨウ</t>
    </rPh>
    <rPh sb="60" eb="62">
      <t>ケイエイ</t>
    </rPh>
    <rPh sb="63" eb="65">
      <t>カイゼン</t>
    </rPh>
    <rPh sb="65" eb="66">
      <t>オヨ</t>
    </rPh>
    <rPh sb="67" eb="70">
      <t>コウリツテキ</t>
    </rPh>
    <rPh sb="72" eb="75">
      <t>コウカテキ</t>
    </rPh>
    <rPh sb="76" eb="78">
      <t>ジギョウ</t>
    </rPh>
    <rPh sb="78" eb="80">
      <t>ケイエイ</t>
    </rPh>
    <rPh sb="81" eb="82">
      <t>オコナ</t>
    </rPh>
    <rPh sb="89" eb="90">
      <t>ツト</t>
    </rPh>
    <phoneticPr fontId="4"/>
  </si>
  <si>
    <t>令和５年度より公営企業法の全部適用を行った。　　①「経常収支比率」は、95.23％、⑤経費回収率は、79.91％と落ち込んではいるが令和８年４月１日より使用料金の値上げを行い経費の回復を見込んでいる。③「流動比率」は建設改良費等に充てられた企業債の償還金が高額となっており、１年以内に現金化できる資産で１年以内に支払わなければならない負債を賄えていない状況である低い水準となっている。また、④「企業債残高対事業規模比率」は類似団体平均を大きく上回る状況になっており、投資規模、下水道使用料の水準を見直す必要があると考えられます。⑧「水洗化率」については、類似団体平均値と同等の水準であり、良好な状況が今後も継続すると思われる。今後も未整備地区の事業推進及び整備完了地区について下水道への接続の啓発指導を行い、下水道使用料・有収水量の確保に努める。</t>
    <rPh sb="0" eb="2">
      <t>レイワ</t>
    </rPh>
    <rPh sb="3" eb="5">
      <t>ネンド</t>
    </rPh>
    <rPh sb="7" eb="9">
      <t>コウエイ</t>
    </rPh>
    <rPh sb="9" eb="11">
      <t>キギョウ</t>
    </rPh>
    <rPh sb="11" eb="12">
      <t>ホウ</t>
    </rPh>
    <rPh sb="13" eb="15">
      <t>ゼンブ</t>
    </rPh>
    <rPh sb="15" eb="17">
      <t>テキヨウ</t>
    </rPh>
    <rPh sb="18" eb="19">
      <t>オコナ</t>
    </rPh>
    <rPh sb="26" eb="28">
      <t>ケイジョウ</t>
    </rPh>
    <rPh sb="28" eb="30">
      <t>シュウシ</t>
    </rPh>
    <rPh sb="30" eb="32">
      <t>ヒリツ</t>
    </rPh>
    <rPh sb="43" eb="45">
      <t>ケイヒ</t>
    </rPh>
    <rPh sb="45" eb="47">
      <t>カイシュウ</t>
    </rPh>
    <rPh sb="47" eb="48">
      <t>リツ</t>
    </rPh>
    <rPh sb="57" eb="58">
      <t>オ</t>
    </rPh>
    <rPh sb="59" eb="60">
      <t>コ</t>
    </rPh>
    <rPh sb="66" eb="68">
      <t>レイワ</t>
    </rPh>
    <rPh sb="69" eb="70">
      <t>ネン</t>
    </rPh>
    <rPh sb="71" eb="72">
      <t>ガツ</t>
    </rPh>
    <rPh sb="73" eb="74">
      <t>ニチ</t>
    </rPh>
    <rPh sb="76" eb="79">
      <t>シヨウリョウ</t>
    </rPh>
    <rPh sb="79" eb="80">
      <t>キン</t>
    </rPh>
    <rPh sb="81" eb="83">
      <t>ネア</t>
    </rPh>
    <rPh sb="85" eb="86">
      <t>オコナ</t>
    </rPh>
    <rPh sb="87" eb="89">
      <t>ケイヒ</t>
    </rPh>
    <rPh sb="90" eb="92">
      <t>カイフク</t>
    </rPh>
    <rPh sb="93" eb="95">
      <t>ミコ</t>
    </rPh>
    <rPh sb="102" eb="104">
      <t>リュウドウ</t>
    </rPh>
    <rPh sb="104" eb="106">
      <t>ヒリツ</t>
    </rPh>
    <rPh sb="108" eb="110">
      <t>ケンセツ</t>
    </rPh>
    <rPh sb="110" eb="112">
      <t>カイリョウ</t>
    </rPh>
    <rPh sb="112" eb="113">
      <t>ヒ</t>
    </rPh>
    <rPh sb="113" eb="114">
      <t>トウ</t>
    </rPh>
    <rPh sb="115" eb="116">
      <t>ア</t>
    </rPh>
    <rPh sb="120" eb="122">
      <t>キギョウ</t>
    </rPh>
    <rPh sb="122" eb="123">
      <t>サイ</t>
    </rPh>
    <rPh sb="124" eb="127">
      <t>ショウカンキン</t>
    </rPh>
    <rPh sb="128" eb="130">
      <t>コウガク</t>
    </rPh>
    <rPh sb="138" eb="139">
      <t>ネン</t>
    </rPh>
    <rPh sb="139" eb="141">
      <t>イナイ</t>
    </rPh>
    <rPh sb="142" eb="145">
      <t>ゲンキンカ</t>
    </rPh>
    <rPh sb="148" eb="150">
      <t>シサン</t>
    </rPh>
    <rPh sb="152" eb="153">
      <t>ネン</t>
    </rPh>
    <rPh sb="153" eb="155">
      <t>イナイ</t>
    </rPh>
    <rPh sb="156" eb="158">
      <t>シハラ</t>
    </rPh>
    <rPh sb="167" eb="169">
      <t>フサイ</t>
    </rPh>
    <rPh sb="170" eb="171">
      <t>マカナ</t>
    </rPh>
    <rPh sb="176" eb="178">
      <t>ジョウキョウ</t>
    </rPh>
    <rPh sb="181" eb="182">
      <t>ヒク</t>
    </rPh>
    <rPh sb="183" eb="185">
      <t>スイジュン</t>
    </rPh>
    <rPh sb="197" eb="199">
      <t>キギョウ</t>
    </rPh>
    <rPh sb="199" eb="200">
      <t>サイ</t>
    </rPh>
    <rPh sb="200" eb="202">
      <t>ザンダカ</t>
    </rPh>
    <rPh sb="202" eb="203">
      <t>タイ</t>
    </rPh>
    <rPh sb="203" eb="205">
      <t>ジギョウ</t>
    </rPh>
    <rPh sb="205" eb="207">
      <t>キボ</t>
    </rPh>
    <rPh sb="207" eb="209">
      <t>ヒリツ</t>
    </rPh>
    <rPh sb="211" eb="213">
      <t>ルイジ</t>
    </rPh>
    <rPh sb="213" eb="215">
      <t>ダンタイ</t>
    </rPh>
    <rPh sb="215" eb="217">
      <t>ヘイキン</t>
    </rPh>
    <rPh sb="218" eb="219">
      <t>オオ</t>
    </rPh>
    <rPh sb="221" eb="223">
      <t>ウワマワ</t>
    </rPh>
    <rPh sb="224" eb="226">
      <t>ジョウキョウ</t>
    </rPh>
    <rPh sb="233" eb="235">
      <t>トウシ</t>
    </rPh>
    <rPh sb="235" eb="237">
      <t>キボ</t>
    </rPh>
    <rPh sb="238" eb="241">
      <t>ゲスイドウ</t>
    </rPh>
    <rPh sb="241" eb="244">
      <t>シヨウリョウ</t>
    </rPh>
    <rPh sb="245" eb="247">
      <t>スイジュン</t>
    </rPh>
    <rPh sb="248" eb="250">
      <t>ミナオ</t>
    </rPh>
    <rPh sb="251" eb="253">
      <t>ヒツヨウ</t>
    </rPh>
    <rPh sb="257" eb="258">
      <t>カンガ</t>
    </rPh>
    <rPh sb="266" eb="269">
      <t>スイセンカ</t>
    </rPh>
    <rPh sb="269" eb="270">
      <t>リツ</t>
    </rPh>
    <rPh sb="277" eb="279">
      <t>ルイジ</t>
    </rPh>
    <rPh sb="279" eb="281">
      <t>ダンタイ</t>
    </rPh>
    <rPh sb="281" eb="284">
      <t>ヘイキンチ</t>
    </rPh>
    <rPh sb="285" eb="287">
      <t>ドウトウ</t>
    </rPh>
    <rPh sb="288" eb="290">
      <t>スイジュン</t>
    </rPh>
    <rPh sb="294" eb="296">
      <t>リョウコウ</t>
    </rPh>
    <rPh sb="297" eb="299">
      <t>ジョウキョウ</t>
    </rPh>
    <rPh sb="300" eb="302">
      <t>コンゴ</t>
    </rPh>
    <rPh sb="303" eb="305">
      <t>ケイゾク</t>
    </rPh>
    <rPh sb="308" eb="309">
      <t>オモ</t>
    </rPh>
    <rPh sb="313" eb="315">
      <t>コンゴ</t>
    </rPh>
    <rPh sb="316" eb="319">
      <t>ミセイビ</t>
    </rPh>
    <rPh sb="319" eb="321">
      <t>チク</t>
    </rPh>
    <rPh sb="322" eb="324">
      <t>ジギョウ</t>
    </rPh>
    <rPh sb="324" eb="326">
      <t>スイシン</t>
    </rPh>
    <rPh sb="326" eb="327">
      <t>オヨ</t>
    </rPh>
    <rPh sb="328" eb="330">
      <t>セイビ</t>
    </rPh>
    <rPh sb="330" eb="332">
      <t>カンリョウ</t>
    </rPh>
    <rPh sb="332" eb="334">
      <t>チク</t>
    </rPh>
    <rPh sb="338" eb="341">
      <t>ゲスイドウ</t>
    </rPh>
    <rPh sb="343" eb="345">
      <t>セツゾク</t>
    </rPh>
    <rPh sb="346" eb="348">
      <t>ケイハツ</t>
    </rPh>
    <rPh sb="348" eb="350">
      <t>シドウ</t>
    </rPh>
    <rPh sb="351" eb="352">
      <t>オコナ</t>
    </rPh>
    <rPh sb="354" eb="357">
      <t>ゲスイドウ</t>
    </rPh>
    <rPh sb="357" eb="360">
      <t>シヨウリョウ</t>
    </rPh>
    <rPh sb="361" eb="363">
      <t>ユウシュウ</t>
    </rPh>
    <rPh sb="363" eb="365">
      <t>スイリョウ</t>
    </rPh>
    <rPh sb="366" eb="368">
      <t>カクホ</t>
    </rPh>
    <rPh sb="369" eb="370">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</si>
</sst>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0.7</c:v>
                </c:pt>
                <c:pt idx="4">
                  <c:v>0.6</c:v>
                </c:pt>
              </c:numCache>
            </c:numRef>
          </c:val>
          <c:extLst>
            <c:ext xmlns:c16="http://schemas.microsoft.com/office/drawing/2014/chart" uri="{C3380CC4-5D6E-409C-BE32-E72D297353CC}">
              <c16:uniqueId val="{00000000-6A73-4EB6-B28E-9257873CE0B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0.18</c:v>
                </c:pt>
                <c:pt idx="4">
                  <c:v>0.16</c:v>
                </c:pt>
              </c:numCache>
            </c:numRef>
          </c:val>
          <c:smooth val="0"/>
          <c:extLst>
            <c:ext xmlns:c16="http://schemas.microsoft.com/office/drawing/2014/chart" uri="{C3380CC4-5D6E-409C-BE32-E72D297353CC}">
              <c16:uniqueId val="{00000001-6A73-4EB6-B28E-9257873CE0B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117.16</c:v>
                </c:pt>
                <c:pt idx="4">
                  <c:v>95.23</c:v>
                </c:pt>
              </c:numCache>
            </c:numRef>
          </c:val>
          <c:extLst>
            <c:ext xmlns:c16="http://schemas.microsoft.com/office/drawing/2014/chart" uri="{C3380CC4-5D6E-409C-BE32-E72D297353CC}">
              <c16:uniqueId val="{00000000-0C28-4E5B-9AF7-6BEB86C6ED9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104.17</c:v>
                </c:pt>
                <c:pt idx="4">
                  <c:v>103.27</c:v>
                </c:pt>
              </c:numCache>
            </c:numRef>
          </c:val>
          <c:smooth val="0"/>
          <c:extLst>
            <c:ext xmlns:c16="http://schemas.microsoft.com/office/drawing/2014/chart" uri="{C3380CC4-5D6E-409C-BE32-E72D297353CC}">
              <c16:uniqueId val="{00000001-0C28-4E5B-9AF7-6BEB86C6ED9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3.78</c:v>
                </c:pt>
                <c:pt idx="4">
                  <c:v>7.43</c:v>
                </c:pt>
              </c:numCache>
            </c:numRef>
          </c:val>
          <c:extLst>
            <c:ext xmlns:c16="http://schemas.microsoft.com/office/drawing/2014/chart" uri="{C3380CC4-5D6E-409C-BE32-E72D297353CC}">
              <c16:uniqueId val="{00000000-8EDC-4191-BF46-B03E82B780A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25.32</c:v>
                </c:pt>
                <c:pt idx="4">
                  <c:v>25.69</c:v>
                </c:pt>
              </c:numCache>
            </c:numRef>
          </c:val>
          <c:smooth val="0"/>
          <c:extLst>
            <c:ext xmlns:c16="http://schemas.microsoft.com/office/drawing/2014/chart" uri="{C3380CC4-5D6E-409C-BE32-E72D297353CC}">
              <c16:uniqueId val="{00000001-8EDC-4191-BF46-B03E82B780A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A8F0-415E-A564-916F06BE3C4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0.91</c:v>
                </c:pt>
                <c:pt idx="4">
                  <c:v>2.9</c:v>
                </c:pt>
              </c:numCache>
            </c:numRef>
          </c:val>
          <c:smooth val="0"/>
          <c:extLst>
            <c:ext xmlns:c16="http://schemas.microsoft.com/office/drawing/2014/chart" uri="{C3380CC4-5D6E-409C-BE32-E72D297353CC}">
              <c16:uniqueId val="{00000001-A8F0-415E-A564-916F06BE3C4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57A-4528-8DEB-A0FFADF6D05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20.04</c:v>
                </c:pt>
                <c:pt idx="4">
                  <c:v>20.28</c:v>
                </c:pt>
              </c:numCache>
            </c:numRef>
          </c:val>
          <c:smooth val="0"/>
          <c:extLst>
            <c:ext xmlns:c16="http://schemas.microsoft.com/office/drawing/2014/chart" uri="{C3380CC4-5D6E-409C-BE32-E72D297353CC}">
              <c16:uniqueId val="{00000001-F57A-4528-8DEB-A0FFADF6D05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45.01</c:v>
                </c:pt>
                <c:pt idx="4">
                  <c:v>37.32</c:v>
                </c:pt>
              </c:numCache>
            </c:numRef>
          </c:val>
          <c:extLst>
            <c:ext xmlns:c16="http://schemas.microsoft.com/office/drawing/2014/chart" uri="{C3380CC4-5D6E-409C-BE32-E72D297353CC}">
              <c16:uniqueId val="{00000000-BEB4-43A2-9AD6-10335FC64CC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69.150000000000006</c:v>
                </c:pt>
                <c:pt idx="4">
                  <c:v>74.84</c:v>
                </c:pt>
              </c:numCache>
            </c:numRef>
          </c:val>
          <c:smooth val="0"/>
          <c:extLst>
            <c:ext xmlns:c16="http://schemas.microsoft.com/office/drawing/2014/chart" uri="{C3380CC4-5D6E-409C-BE32-E72D297353CC}">
              <c16:uniqueId val="{00000001-BEB4-43A2-9AD6-10335FC64CC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1162.6500000000001</c:v>
                </c:pt>
                <c:pt idx="4">
                  <c:v>1157.8599999999999</c:v>
                </c:pt>
              </c:numCache>
            </c:numRef>
          </c:val>
          <c:extLst>
            <c:ext xmlns:c16="http://schemas.microsoft.com/office/drawing/2014/chart" uri="{C3380CC4-5D6E-409C-BE32-E72D297353CC}">
              <c16:uniqueId val="{00000000-FF2B-4C1D-86D2-D5BC40F7476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793.41</c:v>
                </c:pt>
                <c:pt idx="4">
                  <c:v>693.82</c:v>
                </c:pt>
              </c:numCache>
            </c:numRef>
          </c:val>
          <c:smooth val="0"/>
          <c:extLst>
            <c:ext xmlns:c16="http://schemas.microsoft.com/office/drawing/2014/chart" uri="{C3380CC4-5D6E-409C-BE32-E72D297353CC}">
              <c16:uniqueId val="{00000001-FF2B-4C1D-86D2-D5BC40F7476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102.89</c:v>
                </c:pt>
                <c:pt idx="4">
                  <c:v>79.91</c:v>
                </c:pt>
              </c:numCache>
            </c:numRef>
          </c:val>
          <c:extLst>
            <c:ext xmlns:c16="http://schemas.microsoft.com/office/drawing/2014/chart" uri="{C3380CC4-5D6E-409C-BE32-E72D297353CC}">
              <c16:uniqueId val="{00000000-FAEE-4391-A5B8-F730E0EDADB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84.86</c:v>
                </c:pt>
                <c:pt idx="4">
                  <c:v>85.44</c:v>
                </c:pt>
              </c:numCache>
            </c:numRef>
          </c:val>
          <c:smooth val="0"/>
          <c:extLst>
            <c:ext xmlns:c16="http://schemas.microsoft.com/office/drawing/2014/chart" uri="{C3380CC4-5D6E-409C-BE32-E72D297353CC}">
              <c16:uniqueId val="{00000001-FAEE-4391-A5B8-F730E0EDADB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118.5</c:v>
                </c:pt>
                <c:pt idx="4">
                  <c:v>150</c:v>
                </c:pt>
              </c:numCache>
            </c:numRef>
          </c:val>
          <c:extLst>
            <c:ext xmlns:c16="http://schemas.microsoft.com/office/drawing/2014/chart" uri="{C3380CC4-5D6E-409C-BE32-E72D297353CC}">
              <c16:uniqueId val="{00000000-7E1A-4042-8A05-28D804A61AE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147.69</c:v>
                </c:pt>
                <c:pt idx="4">
                  <c:v>151.87</c:v>
                </c:pt>
              </c:numCache>
            </c:numRef>
          </c:val>
          <c:smooth val="0"/>
          <c:extLst>
            <c:ext xmlns:c16="http://schemas.microsoft.com/office/drawing/2014/chart" uri="{C3380CC4-5D6E-409C-BE32-E72D297353CC}">
              <c16:uniqueId val="{00000001-7E1A-4042-8A05-28D804A61AE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D49-4B99-AB8A-278C4771C93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59.45</c:v>
                </c:pt>
                <c:pt idx="4">
                  <c:v>60.92</c:v>
                </c:pt>
              </c:numCache>
            </c:numRef>
          </c:val>
          <c:smooth val="0"/>
          <c:extLst>
            <c:ext xmlns:c16="http://schemas.microsoft.com/office/drawing/2014/chart" uri="{C3380CC4-5D6E-409C-BE32-E72D297353CC}">
              <c16:uniqueId val="{00000001-4D49-4B99-AB8A-278C4771C93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94.88</c:v>
                </c:pt>
                <c:pt idx="4">
                  <c:v>94.76</c:v>
                </c:pt>
              </c:numCache>
            </c:numRef>
          </c:val>
          <c:extLst>
            <c:ext xmlns:c16="http://schemas.microsoft.com/office/drawing/2014/chart" uri="{C3380CC4-5D6E-409C-BE32-E72D297353CC}">
              <c16:uniqueId val="{00000000-4FA9-4A16-9594-C5D16967719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91.93</c:v>
                </c:pt>
                <c:pt idx="4">
                  <c:v>92.33</c:v>
                </c:pt>
              </c:numCache>
            </c:numRef>
          </c:val>
          <c:smooth val="0"/>
          <c:extLst>
            <c:ext xmlns:c16="http://schemas.microsoft.com/office/drawing/2014/chart" uri="{C3380CC4-5D6E-409C-BE32-E72D297353CC}">
              <c16:uniqueId val="{00000001-4FA9-4A16-9594-C5D16967719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奈良県　上牧町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Cb1</v>
      </c>
      <c r="X8" s="64"/>
      <c r="Y8" s="64"/>
      <c r="Z8" s="64"/>
      <c r="AA8" s="64"/>
      <c r="AB8" s="64"/>
      <c r="AC8" s="64"/>
      <c r="AD8" s="65" t="str">
        <f>データ!$M$6</f>
        <v>非設置</v>
      </c>
      <c r="AE8" s="65"/>
      <c r="AF8" s="65"/>
      <c r="AG8" s="65"/>
      <c r="AH8" s="65"/>
      <c r="AI8" s="65"/>
      <c r="AJ8" s="65"/>
      <c r="AK8" s="3"/>
      <c r="AL8" s="44">
        <f>データ!S6</f>
        <v>21157</v>
      </c>
      <c r="AM8" s="44"/>
      <c r="AN8" s="44"/>
      <c r="AO8" s="44"/>
      <c r="AP8" s="44"/>
      <c r="AQ8" s="44"/>
      <c r="AR8" s="44"/>
      <c r="AS8" s="44"/>
      <c r="AT8" s="45">
        <f>データ!T6</f>
        <v>6.14</v>
      </c>
      <c r="AU8" s="45"/>
      <c r="AV8" s="45"/>
      <c r="AW8" s="45"/>
      <c r="AX8" s="45"/>
      <c r="AY8" s="45"/>
      <c r="AZ8" s="45"/>
      <c r="BA8" s="45"/>
      <c r="BB8" s="45">
        <f>データ!U6</f>
        <v>3445.77</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63.54</v>
      </c>
      <c r="J10" s="45"/>
      <c r="K10" s="45"/>
      <c r="L10" s="45"/>
      <c r="M10" s="45"/>
      <c r="N10" s="45"/>
      <c r="O10" s="45"/>
      <c r="P10" s="45">
        <f>データ!P6</f>
        <v>97.76</v>
      </c>
      <c r="Q10" s="45"/>
      <c r="R10" s="45"/>
      <c r="S10" s="45"/>
      <c r="T10" s="45"/>
      <c r="U10" s="45"/>
      <c r="V10" s="45"/>
      <c r="W10" s="45">
        <f>データ!Q6</f>
        <v>89</v>
      </c>
      <c r="X10" s="45"/>
      <c r="Y10" s="45"/>
      <c r="Z10" s="45"/>
      <c r="AA10" s="45"/>
      <c r="AB10" s="45"/>
      <c r="AC10" s="45"/>
      <c r="AD10" s="44">
        <f>データ!R6</f>
        <v>2590</v>
      </c>
      <c r="AE10" s="44"/>
      <c r="AF10" s="44"/>
      <c r="AG10" s="44"/>
      <c r="AH10" s="44"/>
      <c r="AI10" s="44"/>
      <c r="AJ10" s="44"/>
      <c r="AK10" s="2"/>
      <c r="AL10" s="44">
        <f>データ!V6</f>
        <v>20587</v>
      </c>
      <c r="AM10" s="44"/>
      <c r="AN10" s="44"/>
      <c r="AO10" s="44"/>
      <c r="AP10" s="44"/>
      <c r="AQ10" s="44"/>
      <c r="AR10" s="44"/>
      <c r="AS10" s="44"/>
      <c r="AT10" s="45">
        <f>データ!W6</f>
        <v>3.87</v>
      </c>
      <c r="AU10" s="45"/>
      <c r="AV10" s="45"/>
      <c r="AW10" s="45"/>
      <c r="AX10" s="45"/>
      <c r="AY10" s="45"/>
      <c r="AZ10" s="45"/>
      <c r="BA10" s="45"/>
      <c r="BB10" s="45">
        <f>データ!X6</f>
        <v>5319.64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is1L8bLWoj0kOeQBOHvxs2XrL1fd85om0qyxIEmQbivLLBX6y3VzMNAtZpmYau32o+7VX5r9NulHh5tZgbS+9w==" saltValue="EhfPPJ2oCRJf1qan3XguT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294241</v>
      </c>
      <c r="D6" s="19">
        <f t="shared" si="3"/>
        <v>46</v>
      </c>
      <c r="E6" s="19">
        <f t="shared" si="3"/>
        <v>17</v>
      </c>
      <c r="F6" s="19">
        <f t="shared" si="3"/>
        <v>1</v>
      </c>
      <c r="G6" s="19">
        <f t="shared" si="3"/>
        <v>0</v>
      </c>
      <c r="H6" s="19" t="str">
        <f t="shared" si="3"/>
        <v>奈良県　上牧町</v>
      </c>
      <c r="I6" s="19" t="str">
        <f t="shared" si="3"/>
        <v>法適用</v>
      </c>
      <c r="J6" s="19" t="str">
        <f t="shared" si="3"/>
        <v>下水道事業</v>
      </c>
      <c r="K6" s="19" t="str">
        <f t="shared" si="3"/>
        <v>公共下水道</v>
      </c>
      <c r="L6" s="19" t="str">
        <f t="shared" si="3"/>
        <v>Cb1</v>
      </c>
      <c r="M6" s="19" t="str">
        <f t="shared" si="3"/>
        <v>非設置</v>
      </c>
      <c r="N6" s="20" t="str">
        <f t="shared" si="3"/>
        <v>-</v>
      </c>
      <c r="O6" s="20">
        <f t="shared" si="3"/>
        <v>63.54</v>
      </c>
      <c r="P6" s="20">
        <f t="shared" si="3"/>
        <v>97.76</v>
      </c>
      <c r="Q6" s="20">
        <f t="shared" si="3"/>
        <v>89</v>
      </c>
      <c r="R6" s="20">
        <f t="shared" si="3"/>
        <v>2590</v>
      </c>
      <c r="S6" s="20">
        <f t="shared" si="3"/>
        <v>21157</v>
      </c>
      <c r="T6" s="20">
        <f t="shared" si="3"/>
        <v>6.14</v>
      </c>
      <c r="U6" s="20">
        <f t="shared" si="3"/>
        <v>3445.77</v>
      </c>
      <c r="V6" s="20">
        <f t="shared" si="3"/>
        <v>20587</v>
      </c>
      <c r="W6" s="20">
        <f t="shared" si="3"/>
        <v>3.87</v>
      </c>
      <c r="X6" s="20">
        <f t="shared" si="3"/>
        <v>5319.64</v>
      </c>
      <c r="Y6" s="21" t="str">
        <f>IF(Y7="",NA(),Y7)</f>
        <v>-</v>
      </c>
      <c r="Z6" s="21" t="str">
        <f t="shared" ref="Z6:AH6" si="4">IF(Z7="",NA(),Z7)</f>
        <v>-</v>
      </c>
      <c r="AA6" s="21" t="str">
        <f t="shared" si="4"/>
        <v>-</v>
      </c>
      <c r="AB6" s="21">
        <f t="shared" si="4"/>
        <v>117.16</v>
      </c>
      <c r="AC6" s="21">
        <f t="shared" si="4"/>
        <v>95.23</v>
      </c>
      <c r="AD6" s="21" t="str">
        <f t="shared" si="4"/>
        <v>-</v>
      </c>
      <c r="AE6" s="21" t="str">
        <f t="shared" si="4"/>
        <v>-</v>
      </c>
      <c r="AF6" s="21" t="str">
        <f t="shared" si="4"/>
        <v>-</v>
      </c>
      <c r="AG6" s="21">
        <f t="shared" si="4"/>
        <v>104.17</v>
      </c>
      <c r="AH6" s="21">
        <f t="shared" si="4"/>
        <v>103.27</v>
      </c>
      <c r="AI6" s="20" t="str">
        <f>IF(AI7="","",IF(AI7="-","【-】","【"&amp;SUBSTITUTE(TEXT(AI7,"#,##0.00"),"-","△")&amp;"】"))</f>
        <v>【105.36】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20.04</v>
      </c>
      <c r="AS6" s="21">
        <f t="shared" si="5"/>
        <v>20.28</v>
      </c>
      <c r="AT6" s="20" t="str">
        <f>IF(AT7="","",IF(AT7="-","【-】","【"&amp;SUBSTITUTE(TEXT(AT7,"#,##0.00"),"-","△")&amp;"】"))</f>
        <v>【3.12】</v>
      </c>
      <c r="AU6" s="21" t="str">
        <f>IF(AU7="",NA(),AU7)</f>
        <v>-</v>
      </c>
      <c r="AV6" s="21" t="str">
        <f t="shared" ref="AV6:BD6" si="6">IF(AV7="",NA(),AV7)</f>
        <v>-</v>
      </c>
      <c r="AW6" s="21" t="str">
        <f t="shared" si="6"/>
        <v>-</v>
      </c>
      <c r="AX6" s="21">
        <f t="shared" si="6"/>
        <v>45.01</v>
      </c>
      <c r="AY6" s="21">
        <f t="shared" si="6"/>
        <v>37.32</v>
      </c>
      <c r="AZ6" s="21" t="str">
        <f t="shared" si="6"/>
        <v>-</v>
      </c>
      <c r="BA6" s="21" t="str">
        <f t="shared" si="6"/>
        <v>-</v>
      </c>
      <c r="BB6" s="21" t="str">
        <f t="shared" si="6"/>
        <v>-</v>
      </c>
      <c r="BC6" s="21">
        <f t="shared" si="6"/>
        <v>69.150000000000006</v>
      </c>
      <c r="BD6" s="21">
        <f t="shared" si="6"/>
        <v>74.84</v>
      </c>
      <c r="BE6" s="20" t="str">
        <f>IF(BE7="","",IF(BE7="-","【-】","【"&amp;SUBSTITUTE(TEXT(BE7,"#,##0.00"),"-","△")&amp;"】"))</f>
        <v>【82.75】</v>
      </c>
      <c r="BF6" s="21" t="str">
        <f>IF(BF7="",NA(),BF7)</f>
        <v>-</v>
      </c>
      <c r="BG6" s="21" t="str">
        <f t="shared" ref="BG6:BO6" si="7">IF(BG7="",NA(),BG7)</f>
        <v>-</v>
      </c>
      <c r="BH6" s="21" t="str">
        <f t="shared" si="7"/>
        <v>-</v>
      </c>
      <c r="BI6" s="21">
        <f t="shared" si="7"/>
        <v>1162.6500000000001</v>
      </c>
      <c r="BJ6" s="21">
        <f t="shared" si="7"/>
        <v>1157.8599999999999</v>
      </c>
      <c r="BK6" s="21" t="str">
        <f t="shared" si="7"/>
        <v>-</v>
      </c>
      <c r="BL6" s="21" t="str">
        <f t="shared" si="7"/>
        <v>-</v>
      </c>
      <c r="BM6" s="21" t="str">
        <f t="shared" si="7"/>
        <v>-</v>
      </c>
      <c r="BN6" s="21">
        <f t="shared" si="7"/>
        <v>793.41</v>
      </c>
      <c r="BO6" s="21">
        <f t="shared" si="7"/>
        <v>693.82</v>
      </c>
      <c r="BP6" s="20" t="str">
        <f>IF(BP7="","",IF(BP7="-","【-】","【"&amp;SUBSTITUTE(TEXT(BP7,"#,##0.00"),"-","△")&amp;"】"))</f>
        <v>【602.56】</v>
      </c>
      <c r="BQ6" s="21" t="str">
        <f>IF(BQ7="",NA(),BQ7)</f>
        <v>-</v>
      </c>
      <c r="BR6" s="21" t="str">
        <f t="shared" ref="BR6:BZ6" si="8">IF(BR7="",NA(),BR7)</f>
        <v>-</v>
      </c>
      <c r="BS6" s="21" t="str">
        <f t="shared" si="8"/>
        <v>-</v>
      </c>
      <c r="BT6" s="21">
        <f t="shared" si="8"/>
        <v>102.89</v>
      </c>
      <c r="BU6" s="21">
        <f t="shared" si="8"/>
        <v>79.91</v>
      </c>
      <c r="BV6" s="21" t="str">
        <f t="shared" si="8"/>
        <v>-</v>
      </c>
      <c r="BW6" s="21" t="str">
        <f t="shared" si="8"/>
        <v>-</v>
      </c>
      <c r="BX6" s="21" t="str">
        <f t="shared" si="8"/>
        <v>-</v>
      </c>
      <c r="BY6" s="21">
        <f t="shared" si="8"/>
        <v>84.86</v>
      </c>
      <c r="BZ6" s="21">
        <f t="shared" si="8"/>
        <v>85.44</v>
      </c>
      <c r="CA6" s="20" t="str">
        <f>IF(CA7="","",IF(CA7="-","【-】","【"&amp;SUBSTITUTE(TEXT(CA7,"#,##0.00"),"-","△")&amp;"】"))</f>
        <v>【97.94】</v>
      </c>
      <c r="CB6" s="21" t="str">
        <f>IF(CB7="",NA(),CB7)</f>
        <v>-</v>
      </c>
      <c r="CC6" s="21" t="str">
        <f t="shared" ref="CC6:CK6" si="9">IF(CC7="",NA(),CC7)</f>
        <v>-</v>
      </c>
      <c r="CD6" s="21" t="str">
        <f t="shared" si="9"/>
        <v>-</v>
      </c>
      <c r="CE6" s="21">
        <f t="shared" si="9"/>
        <v>118.5</v>
      </c>
      <c r="CF6" s="21">
        <f t="shared" si="9"/>
        <v>150</v>
      </c>
      <c r="CG6" s="21" t="str">
        <f t="shared" si="9"/>
        <v>-</v>
      </c>
      <c r="CH6" s="21" t="str">
        <f t="shared" si="9"/>
        <v>-</v>
      </c>
      <c r="CI6" s="21" t="str">
        <f t="shared" si="9"/>
        <v>-</v>
      </c>
      <c r="CJ6" s="21">
        <f t="shared" si="9"/>
        <v>147.69</v>
      </c>
      <c r="CK6" s="21">
        <f t="shared" si="9"/>
        <v>151.87</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59.45</v>
      </c>
      <c r="CV6" s="21">
        <f t="shared" si="10"/>
        <v>60.92</v>
      </c>
      <c r="CW6" s="20" t="str">
        <f>IF(CW7="","",IF(CW7="-","【-】","【"&amp;SUBSTITUTE(TEXT(CW7,"#,##0.00"),"-","△")&amp;"】"))</f>
        <v>【60.13】</v>
      </c>
      <c r="CX6" s="21" t="str">
        <f>IF(CX7="",NA(),CX7)</f>
        <v>-</v>
      </c>
      <c r="CY6" s="21" t="str">
        <f t="shared" ref="CY6:DG6" si="11">IF(CY7="",NA(),CY7)</f>
        <v>-</v>
      </c>
      <c r="CZ6" s="21" t="str">
        <f t="shared" si="11"/>
        <v>-</v>
      </c>
      <c r="DA6" s="21">
        <f t="shared" si="11"/>
        <v>94.88</v>
      </c>
      <c r="DB6" s="21">
        <f t="shared" si="11"/>
        <v>94.76</v>
      </c>
      <c r="DC6" s="21" t="str">
        <f t="shared" si="11"/>
        <v>-</v>
      </c>
      <c r="DD6" s="21" t="str">
        <f t="shared" si="11"/>
        <v>-</v>
      </c>
      <c r="DE6" s="21" t="str">
        <f t="shared" si="11"/>
        <v>-</v>
      </c>
      <c r="DF6" s="21">
        <f t="shared" si="11"/>
        <v>91.93</v>
      </c>
      <c r="DG6" s="21">
        <f t="shared" si="11"/>
        <v>92.33</v>
      </c>
      <c r="DH6" s="20" t="str">
        <f>IF(DH7="","",IF(DH7="-","【-】","【"&amp;SUBSTITUTE(TEXT(DH7,"#,##0.00"),"-","△")&amp;"】"))</f>
        <v>【96.00】</v>
      </c>
      <c r="DI6" s="21" t="str">
        <f>IF(DI7="",NA(),DI7)</f>
        <v>-</v>
      </c>
      <c r="DJ6" s="21" t="str">
        <f t="shared" ref="DJ6:DR6" si="12">IF(DJ7="",NA(),DJ7)</f>
        <v>-</v>
      </c>
      <c r="DK6" s="21" t="str">
        <f t="shared" si="12"/>
        <v>-</v>
      </c>
      <c r="DL6" s="21">
        <f t="shared" si="12"/>
        <v>3.78</v>
      </c>
      <c r="DM6" s="21">
        <f t="shared" si="12"/>
        <v>7.43</v>
      </c>
      <c r="DN6" s="21" t="str">
        <f t="shared" si="12"/>
        <v>-</v>
      </c>
      <c r="DO6" s="21" t="str">
        <f t="shared" si="12"/>
        <v>-</v>
      </c>
      <c r="DP6" s="21" t="str">
        <f t="shared" si="12"/>
        <v>-</v>
      </c>
      <c r="DQ6" s="21">
        <f t="shared" si="12"/>
        <v>25.32</v>
      </c>
      <c r="DR6" s="21">
        <f t="shared" si="12"/>
        <v>25.69</v>
      </c>
      <c r="DS6" s="20" t="str">
        <f>IF(DS7="","",IF(DS7="-","【-】","【"&amp;SUBSTITUTE(TEXT(DS7,"#,##0.00"),"-","△")&amp;"】"))</f>
        <v>【42.20】</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0.91</v>
      </c>
      <c r="EC6" s="21">
        <f t="shared" si="13"/>
        <v>2.9</v>
      </c>
      <c r="ED6" s="20" t="str">
        <f>IF(ED7="","",IF(ED7="-","【-】","【"&amp;SUBSTITUTE(TEXT(ED7,"#,##0.00"),"-","△")&amp;"】"))</f>
        <v>【9.46】</v>
      </c>
      <c r="EE6" s="21" t="str">
        <f>IF(EE7="",NA(),EE7)</f>
        <v>-</v>
      </c>
      <c r="EF6" s="21" t="str">
        <f t="shared" ref="EF6:EN6" si="14">IF(EF7="",NA(),EF7)</f>
        <v>-</v>
      </c>
      <c r="EG6" s="21" t="str">
        <f t="shared" si="14"/>
        <v>-</v>
      </c>
      <c r="EH6" s="21">
        <f t="shared" si="14"/>
        <v>0.7</v>
      </c>
      <c r="EI6" s="21">
        <f t="shared" si="14"/>
        <v>0.6</v>
      </c>
      <c r="EJ6" s="21" t="str">
        <f t="shared" si="14"/>
        <v>-</v>
      </c>
      <c r="EK6" s="21" t="str">
        <f t="shared" si="14"/>
        <v>-</v>
      </c>
      <c r="EL6" s="21" t="str">
        <f t="shared" si="14"/>
        <v>-</v>
      </c>
      <c r="EM6" s="21">
        <f t="shared" si="14"/>
        <v>0.18</v>
      </c>
      <c r="EN6" s="21">
        <f t="shared" si="14"/>
        <v>0.16</v>
      </c>
      <c r="EO6" s="20" t="str">
        <f>IF(EO7="","",IF(EO7="-","【-】","【"&amp;SUBSTITUTE(TEXT(EO7,"#,##0.00"),"-","△")&amp;"】"))</f>
        <v>【0.19】</v>
      </c>
    </row>
    <row r="7" spans="1:148" s="22" customFormat="1" x14ac:dyDescent="0.2">
      <c r="A7" s="14"/>
      <c r="B7" s="23">
        <v>2024</v>
      </c>
      <c r="C7" s="23">
        <v>294241</v>
      </c>
      <c r="D7" s="23">
        <v>46</v>
      </c>
      <c r="E7" s="23">
        <v>17</v>
      </c>
      <c r="F7" s="23">
        <v>1</v>
      </c>
      <c r="G7" s="23">
        <v>0</v>
      </c>
      <c r="H7" s="23" t="s">
        <v>96</v>
      </c>
      <c r="I7" s="23" t="s">
        <v>97</v>
      </c>
      <c r="J7" s="23" t="s">
        <v>98</v>
      </c>
      <c r="K7" s="23" t="s">
        <v>99</v>
      </c>
      <c r="L7" s="23" t="s">
        <v>100</v>
      </c>
      <c r="M7" s="23" t="s">
        <v>101</v>
      </c>
      <c r="N7" s="24" t="s">
        <v>102</v>
      </c>
      <c r="O7" s="24">
        <v>63.54</v>
      </c>
      <c r="P7" s="24">
        <v>97.76</v>
      </c>
      <c r="Q7" s="24">
        <v>89</v>
      </c>
      <c r="R7" s="24">
        <v>2590</v>
      </c>
      <c r="S7" s="24">
        <v>21157</v>
      </c>
      <c r="T7" s="24">
        <v>6.14</v>
      </c>
      <c r="U7" s="24">
        <v>3445.77</v>
      </c>
      <c r="V7" s="24">
        <v>20587</v>
      </c>
      <c r="W7" s="24">
        <v>3.87</v>
      </c>
      <c r="X7" s="24">
        <v>5319.64</v>
      </c>
      <c r="Y7" s="24" t="s">
        <v>102</v>
      </c>
      <c r="Z7" s="24" t="s">
        <v>102</v>
      </c>
      <c r="AA7" s="24" t="s">
        <v>102</v>
      </c>
      <c r="AB7" s="24">
        <v>117.16</v>
      </c>
      <c r="AC7" s="24">
        <v>95.23</v>
      </c>
      <c r="AD7" s="24" t="s">
        <v>102</v>
      </c>
      <c r="AE7" s="24" t="s">
        <v>102</v>
      </c>
      <c r="AF7" s="24" t="s">
        <v>102</v>
      </c>
      <c r="AG7" s="24">
        <v>104.17</v>
      </c>
      <c r="AH7" s="24">
        <v>103.27</v>
      </c>
      <c r="AI7" s="24">
        <v>105.36</v>
      </c>
      <c r="AJ7" s="24" t="s">
        <v>102</v>
      </c>
      <c r="AK7" s="24" t="s">
        <v>102</v>
      </c>
      <c r="AL7" s="24" t="s">
        <v>102</v>
      </c>
      <c r="AM7" s="24">
        <v>0</v>
      </c>
      <c r="AN7" s="24">
        <v>0</v>
      </c>
      <c r="AO7" s="24" t="s">
        <v>102</v>
      </c>
      <c r="AP7" s="24" t="s">
        <v>102</v>
      </c>
      <c r="AQ7" s="24" t="s">
        <v>102</v>
      </c>
      <c r="AR7" s="24">
        <v>20.04</v>
      </c>
      <c r="AS7" s="24">
        <v>20.28</v>
      </c>
      <c r="AT7" s="24">
        <v>3.12</v>
      </c>
      <c r="AU7" s="24" t="s">
        <v>102</v>
      </c>
      <c r="AV7" s="24" t="s">
        <v>102</v>
      </c>
      <c r="AW7" s="24" t="s">
        <v>102</v>
      </c>
      <c r="AX7" s="24">
        <v>45.01</v>
      </c>
      <c r="AY7" s="24">
        <v>37.32</v>
      </c>
      <c r="AZ7" s="24" t="s">
        <v>102</v>
      </c>
      <c r="BA7" s="24" t="s">
        <v>102</v>
      </c>
      <c r="BB7" s="24" t="s">
        <v>102</v>
      </c>
      <c r="BC7" s="24">
        <v>69.150000000000006</v>
      </c>
      <c r="BD7" s="24">
        <v>74.84</v>
      </c>
      <c r="BE7" s="24">
        <v>82.75</v>
      </c>
      <c r="BF7" s="24" t="s">
        <v>102</v>
      </c>
      <c r="BG7" s="24" t="s">
        <v>102</v>
      </c>
      <c r="BH7" s="24" t="s">
        <v>102</v>
      </c>
      <c r="BI7" s="24">
        <v>1162.6500000000001</v>
      </c>
      <c r="BJ7" s="24">
        <v>1157.8599999999999</v>
      </c>
      <c r="BK7" s="24" t="s">
        <v>102</v>
      </c>
      <c r="BL7" s="24" t="s">
        <v>102</v>
      </c>
      <c r="BM7" s="24" t="s">
        <v>102</v>
      </c>
      <c r="BN7" s="24">
        <v>793.41</v>
      </c>
      <c r="BO7" s="24">
        <v>693.82</v>
      </c>
      <c r="BP7" s="24">
        <v>602.55999999999995</v>
      </c>
      <c r="BQ7" s="24" t="s">
        <v>102</v>
      </c>
      <c r="BR7" s="24" t="s">
        <v>102</v>
      </c>
      <c r="BS7" s="24" t="s">
        <v>102</v>
      </c>
      <c r="BT7" s="24">
        <v>102.89</v>
      </c>
      <c r="BU7" s="24">
        <v>79.91</v>
      </c>
      <c r="BV7" s="24" t="s">
        <v>102</v>
      </c>
      <c r="BW7" s="24" t="s">
        <v>102</v>
      </c>
      <c r="BX7" s="24" t="s">
        <v>102</v>
      </c>
      <c r="BY7" s="24">
        <v>84.86</v>
      </c>
      <c r="BZ7" s="24">
        <v>85.44</v>
      </c>
      <c r="CA7" s="24">
        <v>97.94</v>
      </c>
      <c r="CB7" s="24" t="s">
        <v>102</v>
      </c>
      <c r="CC7" s="24" t="s">
        <v>102</v>
      </c>
      <c r="CD7" s="24" t="s">
        <v>102</v>
      </c>
      <c r="CE7" s="24">
        <v>118.5</v>
      </c>
      <c r="CF7" s="24">
        <v>150</v>
      </c>
      <c r="CG7" s="24" t="s">
        <v>102</v>
      </c>
      <c r="CH7" s="24" t="s">
        <v>102</v>
      </c>
      <c r="CI7" s="24" t="s">
        <v>102</v>
      </c>
      <c r="CJ7" s="24">
        <v>147.69</v>
      </c>
      <c r="CK7" s="24">
        <v>151.87</v>
      </c>
      <c r="CL7" s="24">
        <v>140.97999999999999</v>
      </c>
      <c r="CM7" s="24" t="s">
        <v>102</v>
      </c>
      <c r="CN7" s="24" t="s">
        <v>102</v>
      </c>
      <c r="CO7" s="24" t="s">
        <v>102</v>
      </c>
      <c r="CP7" s="24" t="s">
        <v>102</v>
      </c>
      <c r="CQ7" s="24" t="s">
        <v>102</v>
      </c>
      <c r="CR7" s="24" t="s">
        <v>102</v>
      </c>
      <c r="CS7" s="24" t="s">
        <v>102</v>
      </c>
      <c r="CT7" s="24" t="s">
        <v>102</v>
      </c>
      <c r="CU7" s="24">
        <v>59.45</v>
      </c>
      <c r="CV7" s="24">
        <v>60.92</v>
      </c>
      <c r="CW7" s="24">
        <v>60.13</v>
      </c>
      <c r="CX7" s="24" t="s">
        <v>102</v>
      </c>
      <c r="CY7" s="24" t="s">
        <v>102</v>
      </c>
      <c r="CZ7" s="24" t="s">
        <v>102</v>
      </c>
      <c r="DA7" s="24">
        <v>94.88</v>
      </c>
      <c r="DB7" s="24">
        <v>94.76</v>
      </c>
      <c r="DC7" s="24" t="s">
        <v>102</v>
      </c>
      <c r="DD7" s="24" t="s">
        <v>102</v>
      </c>
      <c r="DE7" s="24" t="s">
        <v>102</v>
      </c>
      <c r="DF7" s="24">
        <v>91.93</v>
      </c>
      <c r="DG7" s="24">
        <v>92.33</v>
      </c>
      <c r="DH7" s="24">
        <v>96</v>
      </c>
      <c r="DI7" s="24" t="s">
        <v>102</v>
      </c>
      <c r="DJ7" s="24" t="s">
        <v>102</v>
      </c>
      <c r="DK7" s="24" t="s">
        <v>102</v>
      </c>
      <c r="DL7" s="24">
        <v>3.78</v>
      </c>
      <c r="DM7" s="24">
        <v>7.43</v>
      </c>
      <c r="DN7" s="24" t="s">
        <v>102</v>
      </c>
      <c r="DO7" s="24" t="s">
        <v>102</v>
      </c>
      <c r="DP7" s="24" t="s">
        <v>102</v>
      </c>
      <c r="DQ7" s="24">
        <v>25.32</v>
      </c>
      <c r="DR7" s="24">
        <v>25.69</v>
      </c>
      <c r="DS7" s="24">
        <v>42.2</v>
      </c>
      <c r="DT7" s="24" t="s">
        <v>102</v>
      </c>
      <c r="DU7" s="24" t="s">
        <v>102</v>
      </c>
      <c r="DV7" s="24" t="s">
        <v>102</v>
      </c>
      <c r="DW7" s="24">
        <v>0</v>
      </c>
      <c r="DX7" s="24">
        <v>0</v>
      </c>
      <c r="DY7" s="24" t="s">
        <v>102</v>
      </c>
      <c r="DZ7" s="24" t="s">
        <v>102</v>
      </c>
      <c r="EA7" s="24" t="s">
        <v>102</v>
      </c>
      <c r="EB7" s="24">
        <v>0.91</v>
      </c>
      <c r="EC7" s="24">
        <v>2.9</v>
      </c>
      <c r="ED7" s="24">
        <v>9.4600000000000009</v>
      </c>
      <c r="EE7" s="24" t="s">
        <v>102</v>
      </c>
      <c r="EF7" s="24" t="s">
        <v>102</v>
      </c>
      <c r="EG7" s="24" t="s">
        <v>102</v>
      </c>
      <c r="EH7" s="24">
        <v>0.7</v>
      </c>
      <c r="EI7" s="24">
        <v>0.6</v>
      </c>
      <c r="EJ7" s="24" t="s">
        <v>102</v>
      </c>
      <c r="EK7" s="24" t="s">
        <v>102</v>
      </c>
      <c r="EL7" s="24" t="s">
        <v>102</v>
      </c>
      <c r="EM7" s="24">
        <v>0.18</v>
      </c>
      <c r="EN7" s="24">
        <v>0.16</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2026-02-05T06:09:22Z</cp:lastPrinted>
  <dcterms:created xsi:type="dcterms:W3CDTF">2025-12-23T06:03:54Z</dcterms:created>
  <dcterms:modified xsi:type="dcterms:W3CDTF">2026-02-05T06:09:25Z</dcterms:modified>
  <cp:category/>
</cp:coreProperties>
</file>