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0"/>
  <workbookPr/>
  <mc:AlternateContent xmlns:mc="http://schemas.openxmlformats.org/markup-compatibility/2006">
    <mc:Choice Requires="x15">
      <x15ac:absPath xmlns:x15ac="http://schemas.microsoft.com/office/spreadsheetml/2010/11/ac" url="S:\03.財政\01-01.財政関係（5年）\01-01.財政関係（照会）\令和07年度\【】_【R08.02.13〆】公営企業に係る経営比較分析表（令和6年度決算）の分析等について（依頼）\〇上下水道課回答\"/>
    </mc:Choice>
  </mc:AlternateContent>
  <xr:revisionPtr revIDLastSave="0" documentId="13_ncr:1_{5ACD662C-0E5F-48A2-A1FD-10C9327A7570}" xr6:coauthVersionLast="36" xr6:coauthVersionMax="36" xr10:uidLastSave="{00000000-0000-0000-0000-000000000000}"/>
  <workbookProtection workbookAlgorithmName="SHA-512" workbookHashValue="047M76xS8p9Trv9GymUHTkt0c7kuUI7FLdGbvIYrMbbywPVzUwUbXGhNfSN7X7Nld2ooC8AE1HE4Pug8/amD7A==" workbookSaltValue="vo0WEozFCDJkHEnf9tloug==" workbookSpinCount="100000" lockStructure="1"/>
  <bookViews>
    <workbookView xWindow="0" yWindow="0" windowWidth="23040" windowHeight="9216"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T6" i="5"/>
  <c r="S6" i="5"/>
  <c r="AT8" i="4" s="1"/>
  <c r="R6" i="5"/>
  <c r="AL8" i="4" s="1"/>
  <c r="Q6" i="5"/>
  <c r="W10" i="4" s="1"/>
  <c r="P6" i="5"/>
  <c r="O6" i="5"/>
  <c r="N6" i="5"/>
  <c r="M6" i="5"/>
  <c r="L6" i="5"/>
  <c r="K6" i="5"/>
  <c r="P8" i="4" s="1"/>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J85" i="4"/>
  <c r="G85" i="4"/>
  <c r="BB10" i="4"/>
  <c r="AT10" i="4"/>
  <c r="AL10" i="4"/>
  <c r="P10" i="4"/>
  <c r="I10" i="4"/>
  <c r="B10" i="4"/>
  <c r="BB8" i="4"/>
  <c r="AD8" i="4"/>
  <c r="W8" i="4"/>
  <c r="B8" i="4"/>
  <c r="B6"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<sst xmlns="http://schemas.openxmlformats.org/spreadsheetml/2006/main" count="228" uniqueCount="112">
  <si>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</si>
  <si>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</si>
  <si>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</si>
  <si>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</si>
  <si>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</si>
  <si>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</si>
  <si>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</si>
  <si>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</si>
  <si>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</si>
  <si>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</si>
  <si>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</si>
  <si>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</si>
  <si>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</si>
  <si>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</si>
  <si>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</si>
  <si>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</si>
  <si>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</si>
  <si>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</si>
  <si>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</si>
  <si>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</si>
  <si>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</si>
  <si>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</si>
  <si>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</si>
  <si>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</si>
  <si>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</si>
  <si>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</si>
  <si>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</si>
  <si>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</si>
  <si>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</si>
  <si>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</si>
  <si>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</si>
  <si>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</si>
  <si>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</si>
  <si>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</si>
  <si>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</si>
  <si>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</si>
  <si>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</si>
  <si>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</si>
  <si>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</si>
  <si>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</si>
  <si>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</si>
  <si>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</si>
  <si>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</si>
  <si>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</si>
  <si>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</si>
  <si>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</si>
  <si>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</si>
  <si>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</si>
  <si>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</si>
  <si>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</si>
  <si>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</si>
  <si>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</si>
  <si>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</si>
  <si>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</si>
  <si>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</si>
  <si>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</si>
  <si>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</si>
  <si>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</si>
  <si>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</si>
  <si>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</si>
  <si>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</si>
  <si>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</si>
  <si>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</si>
  <si>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</si>
  <si>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</si>
  <si>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</si>
  <si>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</si>
  <si>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</si>
  <si>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</si>
  <si>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</si>
  <si>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</si>
  <si>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</si>
  <si>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</si>
  <si>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</si>
  <si>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</si>
  <si>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</si>
  <si>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</si>
  <si>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</si>
  <si>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</si>
  <si>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</si>
  <si>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</si>
  <si>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</si>
  <si>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</si>
  <si>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</si>
  <si>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</si>
  <si>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</si>
  <si>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</si>
  <si>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</si>
  <si>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</si>
  <si>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</si>
  <si>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</si>
  <si>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</si>
  <si>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</si>
  <si>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上牧町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</si>
  <si>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</si>
  <si>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</si>
  <si>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</si>
  <si>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</si>
  <si>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</si>
  <si>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</si>
  <si>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</si>
  <si>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</si>
  <si>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</si>
  <si>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</si>
  <si>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</si>
  <si>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</si>
  <si>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</si>
  <si>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</si>
  <si>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</si>
  <si>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経営の健全性について、「経常収支比率」は、減少の傾向であるが辛うじて100％を超えており、黒字の状況を維持している。「経常収支比率」の下降については、物価高騰等による支出の増加が主な要因と考えられる。
また、「流動比率」、「企業債残高対給水収益比率」は、概ね良好である。しかし、今後は、給水人口の減少やライフスタイルの変化による給水収益の減少、また管路更新工事等による支出増加も想定されるため、更なる業務改善が必要であると考えられる。
経営の効率性については、差し当たり大きな問題は見受けられないものの、県営水道より100％受水している状況により、「給水原価」は高い水準を推移している。また、「施設利用率」が類似団体平均値に比べて低くなっている。今後は施設規模、遊休状況を把握し、必要に応じて周辺団体との広域化・共同化等を進めていく必要があると認識している。「有収率」については、ここ５年間で類似団体平均値を上回る水準を保っている状況である。現状の水準を維持するためにも、今後も漏水等の早期発見・対応に努めていきたい。</t>
    <rPh sb="0" eb="2">
      <t>ケイエイ</t>
    </rPh>
    <rPh sb="3" eb="6">
      <t>ケンゼンセイ</t>
    </rPh>
    <rPh sb="12" eb="18">
      <t>ケイジョウシュウシヒリツ</t>
    </rPh>
    <rPh sb="21" eb="23">
      <t>ゲンショウ</t>
    </rPh>
    <rPh sb="24" eb="26">
      <t>ケイコウ</t>
    </rPh>
    <rPh sb="30" eb="31">
      <t>カロ</t>
    </rPh>
    <rPh sb="39" eb="40">
      <t>コ</t>
    </rPh>
    <rPh sb="45" eb="47">
      <t>クロジ</t>
    </rPh>
    <rPh sb="48" eb="50">
      <t>ジョウキョウ</t>
    </rPh>
    <rPh sb="51" eb="53">
      <t>イジ</t>
    </rPh>
    <rPh sb="59" eb="65">
      <t>ケイジョウシュウシヒリツ</t>
    </rPh>
    <rPh sb="67" eb="69">
      <t>カコウ</t>
    </rPh>
    <rPh sb="75" eb="77">
      <t>ブッカ</t>
    </rPh>
    <rPh sb="77" eb="79">
      <t>コウトウ</t>
    </rPh>
    <rPh sb="79" eb="80">
      <t>トウ</t>
    </rPh>
    <rPh sb="83" eb="85">
      <t>シシュツ</t>
    </rPh>
    <rPh sb="86" eb="88">
      <t>ゾウカ</t>
    </rPh>
    <rPh sb="89" eb="90">
      <t>オモ</t>
    </rPh>
    <rPh sb="91" eb="93">
      <t>ヨウイン</t>
    </rPh>
    <rPh sb="94" eb="95">
      <t>カンガ</t>
    </rPh>
    <rPh sb="105" eb="107">
      <t>リュウドウ</t>
    </rPh>
    <rPh sb="107" eb="109">
      <t>ヒリツ</t>
    </rPh>
    <rPh sb="112" eb="117">
      <t>キギョウサイザンダカ</t>
    </rPh>
    <rPh sb="117" eb="118">
      <t>タイ</t>
    </rPh>
    <rPh sb="118" eb="124">
      <t>キュウスイシュウエキヒリツ</t>
    </rPh>
    <rPh sb="127" eb="128">
      <t>オオム</t>
    </rPh>
    <rPh sb="129" eb="131">
      <t>リョウコウ</t>
    </rPh>
    <rPh sb="139" eb="141">
      <t>コンゴ</t>
    </rPh>
    <rPh sb="143" eb="147">
      <t>キュウスイジンコウ</t>
    </rPh>
    <rPh sb="148" eb="150">
      <t>ゲンショウ</t>
    </rPh>
    <rPh sb="159" eb="161">
      <t>ヘンカ</t>
    </rPh>
    <rPh sb="164" eb="168">
      <t>キュウスイシュウエキ</t>
    </rPh>
    <rPh sb="169" eb="171">
      <t>ゲンショウ</t>
    </rPh>
    <rPh sb="178" eb="180">
      <t>コウジ</t>
    </rPh>
    <rPh sb="184" eb="186">
      <t>シシュツ</t>
    </rPh>
    <rPh sb="186" eb="188">
      <t>ゾウカ</t>
    </rPh>
    <rPh sb="189" eb="191">
      <t>ソウテイ</t>
    </rPh>
    <rPh sb="197" eb="198">
      <t>サラ</t>
    </rPh>
    <rPh sb="200" eb="202">
      <t>ギョウム</t>
    </rPh>
    <rPh sb="202" eb="204">
      <t>カイゼン</t>
    </rPh>
    <rPh sb="205" eb="207">
      <t>ヒツヨウ</t>
    </rPh>
    <rPh sb="211" eb="212">
      <t>カンガ</t>
    </rPh>
    <rPh sb="218" eb="220">
      <t>ケイエイ</t>
    </rPh>
    <rPh sb="221" eb="224">
      <t>コウリツセイ</t>
    </rPh>
    <rPh sb="230" eb="231">
      <t>サ</t>
    </rPh>
    <rPh sb="232" eb="233">
      <t>ア</t>
    </rPh>
    <rPh sb="235" eb="236">
      <t>オオ</t>
    </rPh>
    <rPh sb="238" eb="240">
      <t>モンダイ</t>
    </rPh>
    <rPh sb="241" eb="243">
      <t>ミウ</t>
    </rPh>
    <rPh sb="252" eb="256">
      <t>ケンエイスイドウ</t>
    </rPh>
    <rPh sb="262" eb="264">
      <t>ジュスイ</t>
    </rPh>
    <rPh sb="268" eb="270">
      <t>ジョウキョウ</t>
    </rPh>
    <rPh sb="275" eb="279">
      <t>キュウスイゲンカ</t>
    </rPh>
    <rPh sb="281" eb="282">
      <t>タカ</t>
    </rPh>
    <rPh sb="283" eb="285">
      <t>スイジュン</t>
    </rPh>
    <rPh sb="286" eb="288">
      <t>スイイ</t>
    </rPh>
    <rPh sb="297" eb="302">
      <t>シセツリヨウリツ</t>
    </rPh>
    <rPh sb="304" eb="311">
      <t>ルイジダンタイヘイキンチ</t>
    </rPh>
    <rPh sb="312" eb="313">
      <t>クラ</t>
    </rPh>
    <rPh sb="315" eb="316">
      <t>ヒク</t>
    </rPh>
    <rPh sb="323" eb="325">
      <t>コンゴ</t>
    </rPh>
    <rPh sb="326" eb="330">
      <t>シセツキボ</t>
    </rPh>
    <rPh sb="331" eb="335">
      <t>ユウキュウジョウキョウ</t>
    </rPh>
    <rPh sb="336" eb="338">
      <t>ハアク</t>
    </rPh>
    <rPh sb="340" eb="342">
      <t>ヒツヨウ</t>
    </rPh>
    <rPh sb="343" eb="344">
      <t>オウ</t>
    </rPh>
    <rPh sb="346" eb="350">
      <t>シュウヘンダンタイ</t>
    </rPh>
    <rPh sb="352" eb="355">
      <t>コウイキカ</t>
    </rPh>
    <rPh sb="356" eb="360">
      <t>キョウドウカトウ</t>
    </rPh>
    <rPh sb="361" eb="362">
      <t>スス</t>
    </rPh>
    <rPh sb="366" eb="368">
      <t>ヒツヨウ</t>
    </rPh>
    <rPh sb="372" eb="374">
      <t>ニンシキ</t>
    </rPh>
    <rPh sb="380" eb="383">
      <t>ユウシュウリツ</t>
    </rPh>
    <rPh sb="393" eb="395">
      <t>ネンカン</t>
    </rPh>
    <rPh sb="396" eb="402">
      <t>ルイジダンタイヘイキン</t>
    </rPh>
    <rPh sb="402" eb="403">
      <t>チ</t>
    </rPh>
    <rPh sb="404" eb="406">
      <t>ウワマワ</t>
    </rPh>
    <rPh sb="407" eb="409">
      <t>スイジュン</t>
    </rPh>
    <rPh sb="410" eb="411">
      <t>タモ</t>
    </rPh>
    <rPh sb="415" eb="417">
      <t>ジョウキョウ</t>
    </rPh>
    <rPh sb="421" eb="423">
      <t>ゲンジョウ</t>
    </rPh>
    <rPh sb="424" eb="426">
      <t>スイジュン</t>
    </rPh>
    <rPh sb="427" eb="429">
      <t>イジ</t>
    </rPh>
    <rPh sb="436" eb="438">
      <t>コンゴ</t>
    </rPh>
    <rPh sb="439" eb="442">
      <t>ロウスイトウ</t>
    </rPh>
    <rPh sb="443" eb="447">
      <t>ソウキハッケン</t>
    </rPh>
    <rPh sb="448" eb="450">
      <t>タイオウ</t>
    </rPh>
    <rPh sb="451" eb="452">
      <t>ツト</t>
    </rPh>
    <phoneticPr fontId="4"/>
  </si>
  <si>
    <t>「有形固定資産減価償却率」は、令和５年度に、若干の改善が見受けられたものの６年度は上昇している。「管路経年化率」は、ここ数年、類似団体平均値より高い値となっており、老朽化が進んでいる状況であるのが分かる。「管路更新率」については類似団体平均値より低くなっている。
今後においても、アセットマネジメントに基づいた計画的な管路更新を行うとともに、さらに厳しくなるであろう経営状況を考慮しながら、事業を進めていく必要がある。</t>
    <rPh sb="1" eb="3">
      <t>ユウケイ</t>
    </rPh>
    <rPh sb="3" eb="5">
      <t>コテイ</t>
    </rPh>
    <rPh sb="5" eb="7">
      <t>シサン</t>
    </rPh>
    <rPh sb="7" eb="9">
      <t>ゲンカ</t>
    </rPh>
    <rPh sb="9" eb="11">
      <t>ショウキャク</t>
    </rPh>
    <rPh sb="11" eb="12">
      <t>リツ</t>
    </rPh>
    <rPh sb="15" eb="17">
      <t>レイワ</t>
    </rPh>
    <rPh sb="18" eb="20">
      <t>ネンド</t>
    </rPh>
    <rPh sb="22" eb="24">
      <t>ジャッカン</t>
    </rPh>
    <rPh sb="25" eb="27">
      <t>カイゼン</t>
    </rPh>
    <rPh sb="28" eb="30">
      <t>ミウ</t>
    </rPh>
    <rPh sb="38" eb="40">
      <t>ネンド</t>
    </rPh>
    <rPh sb="41" eb="43">
      <t>ジョウショウ</t>
    </rPh>
    <rPh sb="49" eb="55">
      <t>カンロケイネンカリツ</t>
    </rPh>
    <rPh sb="60" eb="62">
      <t>スウネン</t>
    </rPh>
    <rPh sb="63" eb="65">
      <t>ルイジ</t>
    </rPh>
    <rPh sb="65" eb="67">
      <t>ダンタイ</t>
    </rPh>
    <rPh sb="67" eb="69">
      <t>ヘイキン</t>
    </rPh>
    <rPh sb="69" eb="70">
      <t>チ</t>
    </rPh>
    <rPh sb="72" eb="73">
      <t>タカ</t>
    </rPh>
    <rPh sb="74" eb="75">
      <t>アタイ</t>
    </rPh>
    <rPh sb="82" eb="85">
      <t>ロウキュウカ</t>
    </rPh>
    <rPh sb="86" eb="87">
      <t>スス</t>
    </rPh>
    <rPh sb="91" eb="93">
      <t>ジョウキョウ</t>
    </rPh>
    <rPh sb="98" eb="99">
      <t>ワ</t>
    </rPh>
    <rPh sb="103" eb="105">
      <t>カンロ</t>
    </rPh>
    <rPh sb="105" eb="107">
      <t>コウシン</t>
    </rPh>
    <rPh sb="107" eb="108">
      <t>リツ</t>
    </rPh>
    <rPh sb="123" eb="124">
      <t>ヒク</t>
    </rPh>
    <rPh sb="132" eb="134">
      <t>コンゴ</t>
    </rPh>
    <rPh sb="151" eb="152">
      <t>モト</t>
    </rPh>
    <rPh sb="155" eb="158">
      <t>ケイカクテキ</t>
    </rPh>
    <rPh sb="159" eb="163">
      <t>カンロコウシン</t>
    </rPh>
    <rPh sb="164" eb="165">
      <t>オコナ</t>
    </rPh>
    <rPh sb="174" eb="175">
      <t>キビ</t>
    </rPh>
    <rPh sb="183" eb="185">
      <t>ケイエイ</t>
    </rPh>
    <rPh sb="185" eb="187">
      <t>ジョウキョウ</t>
    </rPh>
    <rPh sb="188" eb="190">
      <t>コウリョ</t>
    </rPh>
    <rPh sb="195" eb="197">
      <t>ジギョウ</t>
    </rPh>
    <rPh sb="198" eb="199">
      <t>スス</t>
    </rPh>
    <rPh sb="203" eb="205">
      <t>ヒツヨウ</t>
    </rPh>
    <phoneticPr fontId="4"/>
  </si>
  <si>
    <t>現状において、経営の健全性・効率性という観点からは、差し当たり大きな問題はないという認識である。しかし、「管路経年化率」は類似団体平均値より高い値となっており、かつ「管路更新率」ついても、類似団体平均値より低いことから、老朽化対策は喫緊の課題である。
今後は、国の方針並びに県域水道一体化での中長期的な視点に沿った資産・施設の維持管理について、経営状況に即した対策と投資を行っていく必要があると考える。</t>
    <rPh sb="0" eb="2">
      <t>ゲンジョウ</t>
    </rPh>
    <rPh sb="7" eb="9">
      <t>ケイエイ</t>
    </rPh>
    <rPh sb="10" eb="13">
      <t>ケンゼンセイ</t>
    </rPh>
    <rPh sb="14" eb="17">
      <t>コウリツセイ</t>
    </rPh>
    <rPh sb="20" eb="22">
      <t>カンテン</t>
    </rPh>
    <rPh sb="26" eb="27">
      <t>サ</t>
    </rPh>
    <rPh sb="28" eb="29">
      <t>ア</t>
    </rPh>
    <rPh sb="31" eb="32">
      <t>オオ</t>
    </rPh>
    <rPh sb="34" eb="36">
      <t>モンダイ</t>
    </rPh>
    <rPh sb="42" eb="44">
      <t>ニンシキ</t>
    </rPh>
    <rPh sb="61" eb="67">
      <t>ルイジダンタイヘイキン</t>
    </rPh>
    <rPh sb="67" eb="68">
      <t>チ</t>
    </rPh>
    <rPh sb="70" eb="71">
      <t>タカ</t>
    </rPh>
    <rPh sb="72" eb="73">
      <t>アタイ</t>
    </rPh>
    <rPh sb="94" eb="96">
      <t>ルイジ</t>
    </rPh>
    <rPh sb="96" eb="98">
      <t>ダンタイ</t>
    </rPh>
    <rPh sb="98" eb="101">
      <t>ヘイキンチ</t>
    </rPh>
    <rPh sb="103" eb="104">
      <t>ヒク</t>
    </rPh>
    <rPh sb="110" eb="113">
      <t>ロウキュウカ</t>
    </rPh>
    <rPh sb="113" eb="115">
      <t>タイサク</t>
    </rPh>
    <rPh sb="116" eb="118">
      <t>キッキン</t>
    </rPh>
    <rPh sb="119" eb="121">
      <t>カダイ</t>
    </rPh>
    <rPh sb="126" eb="128">
      <t>コンゴ</t>
    </rPh>
    <rPh sb="130" eb="131">
      <t>クニ</t>
    </rPh>
    <rPh sb="132" eb="135">
      <t>ホウシンナラ</t>
    </rPh>
    <rPh sb="137" eb="144">
      <t>ケンイキスイドウイッタイカ</t>
    </rPh>
    <rPh sb="146" eb="150">
      <t>チュウチョウキテキ</t>
    </rPh>
    <rPh sb="151" eb="153">
      <t>シテン</t>
    </rPh>
    <rPh sb="154" eb="155">
      <t>ソ</t>
    </rPh>
    <rPh sb="157" eb="159">
      <t>シサン</t>
    </rPh>
    <rPh sb="160" eb="162">
      <t>シセツ</t>
    </rPh>
    <rPh sb="163" eb="167">
      <t>イジカンリ</t>
    </rPh>
    <rPh sb="172" eb="176">
      <t>ケイエイジョウキョウ</t>
    </rPh>
    <rPh sb="177" eb="178">
      <t>ソク</t>
    </rPh>
    <rPh sb="180" eb="182">
      <t>タイサク</t>
    </rPh>
    <rPh sb="183" eb="185">
      <t>トウシ</t>
    </rPh>
    <rPh sb="186" eb="187">
      <t>オコナ</t>
    </rPh>
    <rPh sb="191" eb="193">
      <t>ヒツヨウ</t>
    </rPh>
    <rPh sb="197" eb="198">
      <t>カンガ</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</si>
</sst>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formatCode="#,##0.00;&quot;△&quot;#,##0.00">
                  <c:v>0</c:v>
                </c:pt>
                <c:pt idx="1">
                  <c:v>0.01</c:v>
                </c:pt>
                <c:pt idx="2">
                  <c:v>0.43</c:v>
                </c:pt>
                <c:pt idx="3">
                  <c:v>2.67</c:v>
                </c:pt>
                <c:pt idx="4">
                  <c:v>0.08</c:v>
                </c:pt>
              </c:numCache>
            </c:numRef>
          </c:val>
          <c:extLst>
            <c:ext xmlns:c16="http://schemas.microsoft.com/office/drawing/2014/chart" uri="{C3380CC4-5D6E-409C-BE32-E72D297353CC}">
              <c16:uniqueId val="{00000000-ADD0-4479-B030-0939C0605EFF}"/>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0.48</c:v>
                </c:pt>
                <c:pt idx="2">
                  <c:v>0.5</c:v>
                </c:pt>
                <c:pt idx="3">
                  <c:v>0.41</c:v>
                </c:pt>
                <c:pt idx="4">
                  <c:v>0.41</c:v>
                </c:pt>
              </c:numCache>
            </c:numRef>
          </c:val>
          <c:smooth val="0"/>
          <c:extLst>
            <c:ext xmlns:c16="http://schemas.microsoft.com/office/drawing/2014/chart" uri="{C3380CC4-5D6E-409C-BE32-E72D297353CC}">
              <c16:uniqueId val="{00000001-ADD0-4479-B030-0939C0605EFF}"/>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115.43</c:v>
                </c:pt>
                <c:pt idx="1">
                  <c:v>108.87</c:v>
                </c:pt>
                <c:pt idx="2">
                  <c:v>109.17</c:v>
                </c:pt>
                <c:pt idx="3">
                  <c:v>104.51</c:v>
                </c:pt>
                <c:pt idx="4">
                  <c:v>104.58</c:v>
                </c:pt>
              </c:numCache>
            </c:numRef>
          </c:val>
          <c:extLst>
            <c:ext xmlns:c16="http://schemas.microsoft.com/office/drawing/2014/chart" uri="{C3380CC4-5D6E-409C-BE32-E72D297353CC}">
              <c16:uniqueId val="{00000000-36C6-4191-813B-9B9B014923A6}"/>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108.35</c:v>
                </c:pt>
                <c:pt idx="1">
                  <c:v>108.84</c:v>
                </c:pt>
                <c:pt idx="2">
                  <c:v>105.92</c:v>
                </c:pt>
                <c:pt idx="3">
                  <c:v>106.01</c:v>
                </c:pt>
                <c:pt idx="4">
                  <c:v>103.74</c:v>
                </c:pt>
              </c:numCache>
            </c:numRef>
          </c:val>
          <c:smooth val="0"/>
          <c:extLst>
            <c:ext xmlns:c16="http://schemas.microsoft.com/office/drawing/2014/chart" uri="{C3380CC4-5D6E-409C-BE32-E72D297353CC}">
              <c16:uniqueId val="{00000001-36C6-4191-813B-9B9B014923A6}"/>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59.38</c:v>
                </c:pt>
                <c:pt idx="1">
                  <c:v>57.13</c:v>
                </c:pt>
                <c:pt idx="2">
                  <c:v>58.77</c:v>
                </c:pt>
                <c:pt idx="3">
                  <c:v>48.87</c:v>
                </c:pt>
                <c:pt idx="4">
                  <c:v>49.64</c:v>
                </c:pt>
              </c:numCache>
            </c:numRef>
          </c:val>
          <c:extLst>
            <c:ext xmlns:c16="http://schemas.microsoft.com/office/drawing/2014/chart" uri="{C3380CC4-5D6E-409C-BE32-E72D297353CC}">
              <c16:uniqueId val="{00000000-5934-4B4E-A203-0A34F7AF762A}"/>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50.63</c:v>
                </c:pt>
                <c:pt idx="1">
                  <c:v>51.29</c:v>
                </c:pt>
                <c:pt idx="2">
                  <c:v>52.2</c:v>
                </c:pt>
                <c:pt idx="3">
                  <c:v>52.7</c:v>
                </c:pt>
                <c:pt idx="4">
                  <c:v>53.48</c:v>
                </c:pt>
              </c:numCache>
            </c:numRef>
          </c:val>
          <c:smooth val="0"/>
          <c:extLst>
            <c:ext xmlns:c16="http://schemas.microsoft.com/office/drawing/2014/chart" uri="{C3380CC4-5D6E-409C-BE32-E72D297353CC}">
              <c16:uniqueId val="{00000001-5934-4B4E-A203-0A34F7AF762A}"/>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28.75</c:v>
                </c:pt>
                <c:pt idx="1">
                  <c:v>27.68</c:v>
                </c:pt>
                <c:pt idx="2">
                  <c:v>30.22</c:v>
                </c:pt>
                <c:pt idx="3">
                  <c:v>38.14</c:v>
                </c:pt>
                <c:pt idx="4">
                  <c:v>49.68</c:v>
                </c:pt>
              </c:numCache>
            </c:numRef>
          </c:val>
          <c:extLst>
            <c:ext xmlns:c16="http://schemas.microsoft.com/office/drawing/2014/chart" uri="{C3380CC4-5D6E-409C-BE32-E72D297353CC}">
              <c16:uniqueId val="{00000000-375C-46DA-998E-936F237BBB16}"/>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18.28</c:v>
                </c:pt>
                <c:pt idx="1">
                  <c:v>19.61</c:v>
                </c:pt>
                <c:pt idx="2">
                  <c:v>20.73</c:v>
                </c:pt>
                <c:pt idx="3">
                  <c:v>22.86</c:v>
                </c:pt>
                <c:pt idx="4">
                  <c:v>24.31</c:v>
                </c:pt>
              </c:numCache>
            </c:numRef>
          </c:val>
          <c:smooth val="0"/>
          <c:extLst>
            <c:ext xmlns:c16="http://schemas.microsoft.com/office/drawing/2014/chart" uri="{C3380CC4-5D6E-409C-BE32-E72D297353CC}">
              <c16:uniqueId val="{00000001-375C-46DA-998E-936F237BBB16}"/>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C10-4BDC-A0EA-A95DA44F2B6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3.98</c:v>
                </c:pt>
                <c:pt idx="1">
                  <c:v>6.02</c:v>
                </c:pt>
                <c:pt idx="2">
                  <c:v>7.78</c:v>
                </c:pt>
                <c:pt idx="3">
                  <c:v>9.59</c:v>
                </c:pt>
                <c:pt idx="4">
                  <c:v>11.55</c:v>
                </c:pt>
              </c:numCache>
            </c:numRef>
          </c:val>
          <c:smooth val="0"/>
          <c:extLst>
            <c:ext xmlns:c16="http://schemas.microsoft.com/office/drawing/2014/chart" uri="{C3380CC4-5D6E-409C-BE32-E72D297353CC}">
              <c16:uniqueId val="{00000001-BC10-4BDC-A0EA-A95DA44F2B6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1111.3</c:v>
                </c:pt>
                <c:pt idx="1">
                  <c:v>904</c:v>
                </c:pt>
                <c:pt idx="2">
                  <c:v>1168.57</c:v>
                </c:pt>
                <c:pt idx="3">
                  <c:v>990.14</c:v>
                </c:pt>
                <c:pt idx="4">
                  <c:v>1091.0999999999999</c:v>
                </c:pt>
              </c:numCache>
            </c:numRef>
          </c:val>
          <c:extLst>
            <c:ext xmlns:c16="http://schemas.microsoft.com/office/drawing/2014/chart" uri="{C3380CC4-5D6E-409C-BE32-E72D297353CC}">
              <c16:uniqueId val="{00000000-D1FB-4B21-8C06-583AF7575D95}"/>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367.55</c:v>
                </c:pt>
                <c:pt idx="1">
                  <c:v>378.56</c:v>
                </c:pt>
                <c:pt idx="2">
                  <c:v>364.46</c:v>
                </c:pt>
                <c:pt idx="3">
                  <c:v>338.89</c:v>
                </c:pt>
                <c:pt idx="4">
                  <c:v>352.34</c:v>
                </c:pt>
              </c:numCache>
            </c:numRef>
          </c:val>
          <c:smooth val="0"/>
          <c:extLst>
            <c:ext xmlns:c16="http://schemas.microsoft.com/office/drawing/2014/chart" uri="{C3380CC4-5D6E-409C-BE32-E72D297353CC}">
              <c16:uniqueId val="{00000001-D1FB-4B21-8C06-583AF7575D95}"/>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13.67</c:v>
                </c:pt>
                <c:pt idx="1">
                  <c:v>10.63</c:v>
                </c:pt>
                <c:pt idx="2">
                  <c:v>9.1300000000000008</c:v>
                </c:pt>
                <c:pt idx="3">
                  <c:v>5.62</c:v>
                </c:pt>
                <c:pt idx="4">
                  <c:v>2.88</c:v>
                </c:pt>
              </c:numCache>
            </c:numRef>
          </c:val>
          <c:extLst>
            <c:ext xmlns:c16="http://schemas.microsoft.com/office/drawing/2014/chart" uri="{C3380CC4-5D6E-409C-BE32-E72D297353CC}">
              <c16:uniqueId val="{00000000-6284-47ED-AF9E-8D6F0B28BFC9}"/>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418.68</c:v>
                </c:pt>
                <c:pt idx="1">
                  <c:v>395.68</c:v>
                </c:pt>
                <c:pt idx="2">
                  <c:v>403.72</c:v>
                </c:pt>
                <c:pt idx="3">
                  <c:v>400.21</c:v>
                </c:pt>
                <c:pt idx="4">
                  <c:v>391.13</c:v>
                </c:pt>
              </c:numCache>
            </c:numRef>
          </c:val>
          <c:smooth val="0"/>
          <c:extLst>
            <c:ext xmlns:c16="http://schemas.microsoft.com/office/drawing/2014/chart" uri="{C3380CC4-5D6E-409C-BE32-E72D297353CC}">
              <c16:uniqueId val="{00000001-6284-47ED-AF9E-8D6F0B28BFC9}"/>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101.96</c:v>
                </c:pt>
                <c:pt idx="1">
                  <c:v>107.07</c:v>
                </c:pt>
                <c:pt idx="2">
                  <c:v>93.86</c:v>
                </c:pt>
                <c:pt idx="3">
                  <c:v>104.71</c:v>
                </c:pt>
                <c:pt idx="4">
                  <c:v>97.62</c:v>
                </c:pt>
              </c:numCache>
            </c:numRef>
          </c:val>
          <c:extLst>
            <c:ext xmlns:c16="http://schemas.microsoft.com/office/drawing/2014/chart" uri="{C3380CC4-5D6E-409C-BE32-E72D297353CC}">
              <c16:uniqueId val="{00000000-B576-42E8-BD41-B01FDA6F58CB}"/>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94.78</c:v>
                </c:pt>
                <c:pt idx="1">
                  <c:v>97.59</c:v>
                </c:pt>
                <c:pt idx="2">
                  <c:v>92.17</c:v>
                </c:pt>
                <c:pt idx="3">
                  <c:v>92.83</c:v>
                </c:pt>
                <c:pt idx="4">
                  <c:v>92.16</c:v>
                </c:pt>
              </c:numCache>
            </c:numRef>
          </c:val>
          <c:smooth val="0"/>
          <c:extLst>
            <c:ext xmlns:c16="http://schemas.microsoft.com/office/drawing/2014/chart" uri="{C3380CC4-5D6E-409C-BE32-E72D297353CC}">
              <c16:uniqueId val="{00000001-B576-42E8-BD41-B01FDA6F58CB}"/>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202.07</c:v>
                </c:pt>
                <c:pt idx="1">
                  <c:v>201.28</c:v>
                </c:pt>
                <c:pt idx="2">
                  <c:v>206.41</c:v>
                </c:pt>
                <c:pt idx="3">
                  <c:v>204.73</c:v>
                </c:pt>
                <c:pt idx="4">
                  <c:v>219.86</c:v>
                </c:pt>
              </c:numCache>
            </c:numRef>
          </c:val>
          <c:extLst>
            <c:ext xmlns:c16="http://schemas.microsoft.com/office/drawing/2014/chart" uri="{C3380CC4-5D6E-409C-BE32-E72D297353CC}">
              <c16:uniqueId val="{00000000-5E9C-475E-A173-D9EC31E67694}"/>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181.3</c:v>
                </c:pt>
                <c:pt idx="1">
                  <c:v>181.71</c:v>
                </c:pt>
                <c:pt idx="2">
                  <c:v>188.51</c:v>
                </c:pt>
                <c:pt idx="3">
                  <c:v>189.43</c:v>
                </c:pt>
                <c:pt idx="4">
                  <c:v>196.75</c:v>
                </c:pt>
              </c:numCache>
            </c:numRef>
          </c:val>
          <c:smooth val="0"/>
          <c:extLst>
            <c:ext xmlns:c16="http://schemas.microsoft.com/office/drawing/2014/chart" uri="{C3380CC4-5D6E-409C-BE32-E72D297353CC}">
              <c16:uniqueId val="{00000001-5E9C-475E-A173-D9EC31E67694}"/>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52.75</c:v>
                </c:pt>
                <c:pt idx="1">
                  <c:v>51.52</c:v>
                </c:pt>
                <c:pt idx="2">
                  <c:v>50.63</c:v>
                </c:pt>
                <c:pt idx="3">
                  <c:v>50</c:v>
                </c:pt>
                <c:pt idx="4">
                  <c:v>50.17</c:v>
                </c:pt>
              </c:numCache>
            </c:numRef>
          </c:val>
          <c:extLst>
            <c:ext xmlns:c16="http://schemas.microsoft.com/office/drawing/2014/chart" uri="{C3380CC4-5D6E-409C-BE32-E72D297353CC}">
              <c16:uniqueId val="{00000000-F5FE-4B22-A7AB-F170867953CB}"/>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55.89</c:v>
                </c:pt>
                <c:pt idx="1">
                  <c:v>55.72</c:v>
                </c:pt>
                <c:pt idx="2">
                  <c:v>55.31</c:v>
                </c:pt>
                <c:pt idx="3">
                  <c:v>55.14</c:v>
                </c:pt>
                <c:pt idx="4">
                  <c:v>54.99</c:v>
                </c:pt>
              </c:numCache>
            </c:numRef>
          </c:val>
          <c:smooth val="0"/>
          <c:extLst>
            <c:ext xmlns:c16="http://schemas.microsoft.com/office/drawing/2014/chart" uri="{C3380CC4-5D6E-409C-BE32-E72D297353CC}">
              <c16:uniqueId val="{00000001-F5FE-4B22-A7AB-F170867953CB}"/>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93.92</c:v>
                </c:pt>
                <c:pt idx="1">
                  <c:v>95.4</c:v>
                </c:pt>
                <c:pt idx="2">
                  <c:v>95.17</c:v>
                </c:pt>
                <c:pt idx="3">
                  <c:v>94.85</c:v>
                </c:pt>
                <c:pt idx="4">
                  <c:v>93.37</c:v>
                </c:pt>
              </c:numCache>
            </c:numRef>
          </c:val>
          <c:extLst>
            <c:ext xmlns:c16="http://schemas.microsoft.com/office/drawing/2014/chart" uri="{C3380CC4-5D6E-409C-BE32-E72D297353CC}">
              <c16:uniqueId val="{00000000-6989-4B3D-ACDF-BDA15F517441}"/>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81.27</c:v>
                </c:pt>
                <c:pt idx="1">
                  <c:v>81.260000000000005</c:v>
                </c:pt>
                <c:pt idx="2">
                  <c:v>80.36</c:v>
                </c:pt>
                <c:pt idx="3">
                  <c:v>80.13</c:v>
                </c:pt>
                <c:pt idx="4">
                  <c:v>79.34</c:v>
                </c:pt>
              </c:numCache>
            </c:numRef>
          </c:val>
          <c:smooth val="0"/>
          <c:extLst>
            <c:ext xmlns:c16="http://schemas.microsoft.com/office/drawing/2014/chart" uri="{C3380CC4-5D6E-409C-BE32-E72D297353CC}">
              <c16:uniqueId val="{00000001-6989-4B3D-ACDF-BDA15F517441}"/>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130" zoomScaleNormal="13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2">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2">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6" t="str">
        <f>データ!H6</f>
        <v>奈良県　上牧町</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2">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A6</v>
      </c>
      <c r="X8" s="74"/>
      <c r="Y8" s="74"/>
      <c r="Z8" s="74"/>
      <c r="AA8" s="74"/>
      <c r="AB8" s="74"/>
      <c r="AC8" s="74"/>
      <c r="AD8" s="74" t="str">
        <f>データ!$M$6</f>
        <v>非設置</v>
      </c>
      <c r="AE8" s="74"/>
      <c r="AF8" s="74"/>
      <c r="AG8" s="74"/>
      <c r="AH8" s="74"/>
      <c r="AI8" s="74"/>
      <c r="AJ8" s="74"/>
      <c r="AK8" s="2"/>
      <c r="AL8" s="65">
        <f>データ!$R$6</f>
        <v>21157</v>
      </c>
      <c r="AM8" s="65"/>
      <c r="AN8" s="65"/>
      <c r="AO8" s="65"/>
      <c r="AP8" s="65"/>
      <c r="AQ8" s="65"/>
      <c r="AR8" s="65"/>
      <c r="AS8" s="65"/>
      <c r="AT8" s="36">
        <f>データ!$S$6</f>
        <v>6.14</v>
      </c>
      <c r="AU8" s="37"/>
      <c r="AV8" s="37"/>
      <c r="AW8" s="37"/>
      <c r="AX8" s="37"/>
      <c r="AY8" s="37"/>
      <c r="AZ8" s="37"/>
      <c r="BA8" s="37"/>
      <c r="BB8" s="54">
        <f>データ!$T$6</f>
        <v>3445.77</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2">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96.64</v>
      </c>
      <c r="J10" s="37"/>
      <c r="K10" s="37"/>
      <c r="L10" s="37"/>
      <c r="M10" s="37"/>
      <c r="N10" s="37"/>
      <c r="O10" s="64"/>
      <c r="P10" s="54">
        <f>データ!$P$6</f>
        <v>100</v>
      </c>
      <c r="Q10" s="54"/>
      <c r="R10" s="54"/>
      <c r="S10" s="54"/>
      <c r="T10" s="54"/>
      <c r="U10" s="54"/>
      <c r="V10" s="54"/>
      <c r="W10" s="65">
        <f>データ!$Q$6</f>
        <v>3420</v>
      </c>
      <c r="X10" s="65"/>
      <c r="Y10" s="65"/>
      <c r="Z10" s="65"/>
      <c r="AA10" s="65"/>
      <c r="AB10" s="65"/>
      <c r="AC10" s="65"/>
      <c r="AD10" s="2"/>
      <c r="AE10" s="2"/>
      <c r="AF10" s="2"/>
      <c r="AG10" s="2"/>
      <c r="AH10" s="2"/>
      <c r="AI10" s="2"/>
      <c r="AJ10" s="2"/>
      <c r="AK10" s="2"/>
      <c r="AL10" s="65">
        <f>データ!$U$6</f>
        <v>17912</v>
      </c>
      <c r="AM10" s="65"/>
      <c r="AN10" s="65"/>
      <c r="AO10" s="65"/>
      <c r="AP10" s="65"/>
      <c r="AQ10" s="65"/>
      <c r="AR10" s="65"/>
      <c r="AS10" s="65"/>
      <c r="AT10" s="36">
        <f>データ!$V$6</f>
        <v>5.74</v>
      </c>
      <c r="AU10" s="37"/>
      <c r="AV10" s="37"/>
      <c r="AW10" s="37"/>
      <c r="AX10" s="37"/>
      <c r="AY10" s="37"/>
      <c r="AZ10" s="37"/>
      <c r="BA10" s="37"/>
      <c r="BB10" s="54">
        <f>データ!$W$6</f>
        <v>3120.56</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2">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109</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110</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111</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Low+JxHpog/3Bhf74dVAtIO7wB5xO0rZzbgdzk6jHDmJC/NOj3qHvmhCNJLFMrFL+xbjeJ76CbcxIU+TBeRDgw==" saltValue="BBz19dJDlNWnMr+a3ZoHm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25" right="0.25" top="0.75" bottom="0.75" header="0.3" footer="0.3"/>
  <pageSetup paperSize="8" scale="71"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294241</v>
      </c>
      <c r="D6" s="20">
        <f t="shared" si="3"/>
        <v>46</v>
      </c>
      <c r="E6" s="20">
        <f t="shared" si="3"/>
        <v>1</v>
      </c>
      <c r="F6" s="20">
        <f t="shared" si="3"/>
        <v>0</v>
      </c>
      <c r="G6" s="20">
        <f t="shared" si="3"/>
        <v>1</v>
      </c>
      <c r="H6" s="20" t="str">
        <f t="shared" si="3"/>
        <v>奈良県　上牧町</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96.64</v>
      </c>
      <c r="P6" s="21">
        <f t="shared" si="3"/>
        <v>100</v>
      </c>
      <c r="Q6" s="21">
        <f t="shared" si="3"/>
        <v>3420</v>
      </c>
      <c r="R6" s="21">
        <f t="shared" si="3"/>
        <v>21157</v>
      </c>
      <c r="S6" s="21">
        <f t="shared" si="3"/>
        <v>6.14</v>
      </c>
      <c r="T6" s="21">
        <f t="shared" si="3"/>
        <v>3445.77</v>
      </c>
      <c r="U6" s="21">
        <f t="shared" si="3"/>
        <v>17912</v>
      </c>
      <c r="V6" s="21">
        <f t="shared" si="3"/>
        <v>5.74</v>
      </c>
      <c r="W6" s="21">
        <f t="shared" si="3"/>
        <v>3120.56</v>
      </c>
      <c r="X6" s="22">
        <f>IF(X7="",NA(),X7)</f>
        <v>115.43</v>
      </c>
      <c r="Y6" s="22">
        <f t="shared" ref="Y6:AG6" si="4">IF(Y7="",NA(),Y7)</f>
        <v>108.87</v>
      </c>
      <c r="Z6" s="22">
        <f t="shared" si="4"/>
        <v>109.17</v>
      </c>
      <c r="AA6" s="22">
        <f t="shared" si="4"/>
        <v>104.51</v>
      </c>
      <c r="AB6" s="22">
        <f t="shared" si="4"/>
        <v>104.58</v>
      </c>
      <c r="AC6" s="22">
        <f t="shared" si="4"/>
        <v>108.35</v>
      </c>
      <c r="AD6" s="22">
        <f t="shared" si="4"/>
        <v>108.84</v>
      </c>
      <c r="AE6" s="22">
        <f t="shared" si="4"/>
        <v>105.92</v>
      </c>
      <c r="AF6" s="22">
        <f t="shared" si="4"/>
        <v>106.01</v>
      </c>
      <c r="AG6" s="22">
        <f t="shared" si="4"/>
        <v>103.74</v>
      </c>
      <c r="AH6" s="21" t="str">
        <f>IF(AH7="","",IF(AH7="-","【-】","【"&amp;SUBSTITUTE(TEXT(AH7,"#,##0.00"),"-","△")&amp;"】"))</f>
        <v>【107.26】</v>
      </c>
      <c r="AI6" s="21">
        <f>IF(AI7="",NA(),AI7)</f>
        <v>0</v>
      </c>
      <c r="AJ6" s="21">
        <f t="shared" ref="AJ6:AR6" si="5">IF(AJ7="",NA(),AJ7)</f>
        <v>0</v>
      </c>
      <c r="AK6" s="21">
        <f t="shared" si="5"/>
        <v>0</v>
      </c>
      <c r="AL6" s="21">
        <f t="shared" si="5"/>
        <v>0</v>
      </c>
      <c r="AM6" s="21">
        <f t="shared" si="5"/>
        <v>0</v>
      </c>
      <c r="AN6" s="22">
        <f t="shared" si="5"/>
        <v>3.98</v>
      </c>
      <c r="AO6" s="22">
        <f t="shared" si="5"/>
        <v>6.02</v>
      </c>
      <c r="AP6" s="22">
        <f t="shared" si="5"/>
        <v>7.78</v>
      </c>
      <c r="AQ6" s="22">
        <f t="shared" si="5"/>
        <v>9.59</v>
      </c>
      <c r="AR6" s="22">
        <f t="shared" si="5"/>
        <v>11.55</v>
      </c>
      <c r="AS6" s="21" t="str">
        <f>IF(AS7="","",IF(AS7="-","【-】","【"&amp;SUBSTITUTE(TEXT(AS7,"#,##0.00"),"-","△")&amp;"】"))</f>
        <v>【1.61】</v>
      </c>
      <c r="AT6" s="22">
        <f>IF(AT7="",NA(),AT7)</f>
        <v>1111.3</v>
      </c>
      <c r="AU6" s="22">
        <f t="shared" ref="AU6:BC6" si="6">IF(AU7="",NA(),AU7)</f>
        <v>904</v>
      </c>
      <c r="AV6" s="22">
        <f t="shared" si="6"/>
        <v>1168.57</v>
      </c>
      <c r="AW6" s="22">
        <f t="shared" si="6"/>
        <v>990.14</v>
      </c>
      <c r="AX6" s="22">
        <f t="shared" si="6"/>
        <v>1091.0999999999999</v>
      </c>
      <c r="AY6" s="22">
        <f t="shared" si="6"/>
        <v>367.55</v>
      </c>
      <c r="AZ6" s="22">
        <f t="shared" si="6"/>
        <v>378.56</v>
      </c>
      <c r="BA6" s="22">
        <f t="shared" si="6"/>
        <v>364.46</v>
      </c>
      <c r="BB6" s="22">
        <f t="shared" si="6"/>
        <v>338.89</v>
      </c>
      <c r="BC6" s="22">
        <f t="shared" si="6"/>
        <v>352.34</v>
      </c>
      <c r="BD6" s="21" t="str">
        <f>IF(BD7="","",IF(BD7="-","【-】","【"&amp;SUBSTITUTE(TEXT(BD7,"#,##0.00"),"-","△")&amp;"】"))</f>
        <v>【239.69】</v>
      </c>
      <c r="BE6" s="22">
        <f>IF(BE7="",NA(),BE7)</f>
        <v>13.67</v>
      </c>
      <c r="BF6" s="22">
        <f t="shared" ref="BF6:BN6" si="7">IF(BF7="",NA(),BF7)</f>
        <v>10.63</v>
      </c>
      <c r="BG6" s="22">
        <f t="shared" si="7"/>
        <v>9.1300000000000008</v>
      </c>
      <c r="BH6" s="22">
        <f t="shared" si="7"/>
        <v>5.62</v>
      </c>
      <c r="BI6" s="22">
        <f t="shared" si="7"/>
        <v>2.88</v>
      </c>
      <c r="BJ6" s="22">
        <f t="shared" si="7"/>
        <v>418.68</v>
      </c>
      <c r="BK6" s="22">
        <f t="shared" si="7"/>
        <v>395.68</v>
      </c>
      <c r="BL6" s="22">
        <f t="shared" si="7"/>
        <v>403.72</v>
      </c>
      <c r="BM6" s="22">
        <f t="shared" si="7"/>
        <v>400.21</v>
      </c>
      <c r="BN6" s="22">
        <f t="shared" si="7"/>
        <v>391.13</v>
      </c>
      <c r="BO6" s="21" t="str">
        <f>IF(BO7="","",IF(BO7="-","【-】","【"&amp;SUBSTITUTE(TEXT(BO7,"#,##0.00"),"-","△")&amp;"】"))</f>
        <v>【264.86】</v>
      </c>
      <c r="BP6" s="22">
        <f>IF(BP7="",NA(),BP7)</f>
        <v>101.96</v>
      </c>
      <c r="BQ6" s="22">
        <f t="shared" ref="BQ6:BY6" si="8">IF(BQ7="",NA(),BQ7)</f>
        <v>107.07</v>
      </c>
      <c r="BR6" s="22">
        <f t="shared" si="8"/>
        <v>93.86</v>
      </c>
      <c r="BS6" s="22">
        <f t="shared" si="8"/>
        <v>104.71</v>
      </c>
      <c r="BT6" s="22">
        <f t="shared" si="8"/>
        <v>97.62</v>
      </c>
      <c r="BU6" s="22">
        <f t="shared" si="8"/>
        <v>94.78</v>
      </c>
      <c r="BV6" s="22">
        <f t="shared" si="8"/>
        <v>97.59</v>
      </c>
      <c r="BW6" s="22">
        <f t="shared" si="8"/>
        <v>92.17</v>
      </c>
      <c r="BX6" s="22">
        <f t="shared" si="8"/>
        <v>92.83</v>
      </c>
      <c r="BY6" s="22">
        <f t="shared" si="8"/>
        <v>92.16</v>
      </c>
      <c r="BZ6" s="21" t="str">
        <f>IF(BZ7="","",IF(BZ7="-","【-】","【"&amp;SUBSTITUTE(TEXT(BZ7,"#,##0.00"),"-","△")&amp;"】"))</f>
        <v>【97.59】</v>
      </c>
      <c r="CA6" s="22">
        <f>IF(CA7="",NA(),CA7)</f>
        <v>202.07</v>
      </c>
      <c r="CB6" s="22">
        <f t="shared" ref="CB6:CJ6" si="9">IF(CB7="",NA(),CB7)</f>
        <v>201.28</v>
      </c>
      <c r="CC6" s="22">
        <f t="shared" si="9"/>
        <v>206.41</v>
      </c>
      <c r="CD6" s="22">
        <f t="shared" si="9"/>
        <v>204.73</v>
      </c>
      <c r="CE6" s="22">
        <f t="shared" si="9"/>
        <v>219.86</v>
      </c>
      <c r="CF6" s="22">
        <f t="shared" si="9"/>
        <v>181.3</v>
      </c>
      <c r="CG6" s="22">
        <f t="shared" si="9"/>
        <v>181.71</v>
      </c>
      <c r="CH6" s="22">
        <f t="shared" si="9"/>
        <v>188.51</v>
      </c>
      <c r="CI6" s="22">
        <f t="shared" si="9"/>
        <v>189.43</v>
      </c>
      <c r="CJ6" s="22">
        <f t="shared" si="9"/>
        <v>196.75</v>
      </c>
      <c r="CK6" s="21" t="str">
        <f>IF(CK7="","",IF(CK7="-","【-】","【"&amp;SUBSTITUTE(TEXT(CK7,"#,##0.00"),"-","△")&amp;"】"))</f>
        <v>【181.66】</v>
      </c>
      <c r="CL6" s="22">
        <f>IF(CL7="",NA(),CL7)</f>
        <v>52.75</v>
      </c>
      <c r="CM6" s="22">
        <f t="shared" ref="CM6:CU6" si="10">IF(CM7="",NA(),CM7)</f>
        <v>51.52</v>
      </c>
      <c r="CN6" s="22">
        <f t="shared" si="10"/>
        <v>50.63</v>
      </c>
      <c r="CO6" s="22">
        <f t="shared" si="10"/>
        <v>50</v>
      </c>
      <c r="CP6" s="22">
        <f t="shared" si="10"/>
        <v>50.17</v>
      </c>
      <c r="CQ6" s="22">
        <f t="shared" si="10"/>
        <v>55.89</v>
      </c>
      <c r="CR6" s="22">
        <f t="shared" si="10"/>
        <v>55.72</v>
      </c>
      <c r="CS6" s="22">
        <f t="shared" si="10"/>
        <v>55.31</v>
      </c>
      <c r="CT6" s="22">
        <f t="shared" si="10"/>
        <v>55.14</v>
      </c>
      <c r="CU6" s="22">
        <f t="shared" si="10"/>
        <v>54.99</v>
      </c>
      <c r="CV6" s="21" t="str">
        <f>IF(CV7="","",IF(CV7="-","【-】","【"&amp;SUBSTITUTE(TEXT(CV7,"#,##0.00"),"-","△")&amp;"】"))</f>
        <v>【60.21】</v>
      </c>
      <c r="CW6" s="22">
        <f>IF(CW7="",NA(),CW7)</f>
        <v>93.92</v>
      </c>
      <c r="CX6" s="22">
        <f t="shared" ref="CX6:DF6" si="11">IF(CX7="",NA(),CX7)</f>
        <v>95.4</v>
      </c>
      <c r="CY6" s="22">
        <f t="shared" si="11"/>
        <v>95.17</v>
      </c>
      <c r="CZ6" s="22">
        <f t="shared" si="11"/>
        <v>94.85</v>
      </c>
      <c r="DA6" s="22">
        <f t="shared" si="11"/>
        <v>93.37</v>
      </c>
      <c r="DB6" s="22">
        <f t="shared" si="11"/>
        <v>81.27</v>
      </c>
      <c r="DC6" s="22">
        <f t="shared" si="11"/>
        <v>81.260000000000005</v>
      </c>
      <c r="DD6" s="22">
        <f t="shared" si="11"/>
        <v>80.36</v>
      </c>
      <c r="DE6" s="22">
        <f t="shared" si="11"/>
        <v>80.13</v>
      </c>
      <c r="DF6" s="22">
        <f t="shared" si="11"/>
        <v>79.34</v>
      </c>
      <c r="DG6" s="21" t="str">
        <f>IF(DG7="","",IF(DG7="-","【-】","【"&amp;SUBSTITUTE(TEXT(DG7,"#,##0.00"),"-","△")&amp;"】"))</f>
        <v>【89.21】</v>
      </c>
      <c r="DH6" s="22">
        <f>IF(DH7="",NA(),DH7)</f>
        <v>59.38</v>
      </c>
      <c r="DI6" s="22">
        <f t="shared" ref="DI6:DQ6" si="12">IF(DI7="",NA(),DI7)</f>
        <v>57.13</v>
      </c>
      <c r="DJ6" s="22">
        <f t="shared" si="12"/>
        <v>58.77</v>
      </c>
      <c r="DK6" s="22">
        <f t="shared" si="12"/>
        <v>48.87</v>
      </c>
      <c r="DL6" s="22">
        <f t="shared" si="12"/>
        <v>49.64</v>
      </c>
      <c r="DM6" s="22">
        <f t="shared" si="12"/>
        <v>50.63</v>
      </c>
      <c r="DN6" s="22">
        <f t="shared" si="12"/>
        <v>51.29</v>
      </c>
      <c r="DO6" s="22">
        <f t="shared" si="12"/>
        <v>52.2</v>
      </c>
      <c r="DP6" s="22">
        <f t="shared" si="12"/>
        <v>52.7</v>
      </c>
      <c r="DQ6" s="22">
        <f t="shared" si="12"/>
        <v>53.48</v>
      </c>
      <c r="DR6" s="21" t="str">
        <f>IF(DR7="","",IF(DR7="-","【-】","【"&amp;SUBSTITUTE(TEXT(DR7,"#,##0.00"),"-","△")&amp;"】"))</f>
        <v>【52.41】</v>
      </c>
      <c r="DS6" s="22">
        <f>IF(DS7="",NA(),DS7)</f>
        <v>28.75</v>
      </c>
      <c r="DT6" s="22">
        <f t="shared" ref="DT6:EB6" si="13">IF(DT7="",NA(),DT7)</f>
        <v>27.68</v>
      </c>
      <c r="DU6" s="22">
        <f t="shared" si="13"/>
        <v>30.22</v>
      </c>
      <c r="DV6" s="22">
        <f t="shared" si="13"/>
        <v>38.14</v>
      </c>
      <c r="DW6" s="22">
        <f t="shared" si="13"/>
        <v>49.68</v>
      </c>
      <c r="DX6" s="22">
        <f t="shared" si="13"/>
        <v>18.28</v>
      </c>
      <c r="DY6" s="22">
        <f t="shared" si="13"/>
        <v>19.61</v>
      </c>
      <c r="DZ6" s="22">
        <f t="shared" si="13"/>
        <v>20.73</v>
      </c>
      <c r="EA6" s="22">
        <f t="shared" si="13"/>
        <v>22.86</v>
      </c>
      <c r="EB6" s="22">
        <f t="shared" si="13"/>
        <v>24.31</v>
      </c>
      <c r="EC6" s="21" t="str">
        <f>IF(EC7="","",IF(EC7="-","【-】","【"&amp;SUBSTITUTE(TEXT(EC7,"#,##0.00"),"-","△")&amp;"】"))</f>
        <v>【26.78】</v>
      </c>
      <c r="ED6" s="21">
        <f>IF(ED7="",NA(),ED7)</f>
        <v>0</v>
      </c>
      <c r="EE6" s="22">
        <f t="shared" ref="EE6:EM6" si="14">IF(EE7="",NA(),EE7)</f>
        <v>0.01</v>
      </c>
      <c r="EF6" s="22">
        <f t="shared" si="14"/>
        <v>0.43</v>
      </c>
      <c r="EG6" s="22">
        <f t="shared" si="14"/>
        <v>2.67</v>
      </c>
      <c r="EH6" s="22">
        <f t="shared" si="14"/>
        <v>0.08</v>
      </c>
      <c r="EI6" s="22">
        <f t="shared" si="14"/>
        <v>0.53</v>
      </c>
      <c r="EJ6" s="22">
        <f t="shared" si="14"/>
        <v>0.48</v>
      </c>
      <c r="EK6" s="22">
        <f t="shared" si="14"/>
        <v>0.5</v>
      </c>
      <c r="EL6" s="22">
        <f t="shared" si="14"/>
        <v>0.41</v>
      </c>
      <c r="EM6" s="22">
        <f t="shared" si="14"/>
        <v>0.41</v>
      </c>
      <c r="EN6" s="21" t="str">
        <f>IF(EN7="","",IF(EN7="-","【-】","【"&amp;SUBSTITUTE(TEXT(EN7,"#,##0.00"),"-","△")&amp;"】"))</f>
        <v>【0.59】</v>
      </c>
    </row>
    <row r="7" spans="1:144" s="23" customFormat="1" x14ac:dyDescent="0.2">
      <c r="A7" s="15"/>
      <c r="B7" s="24">
        <v>2024</v>
      </c>
      <c r="C7" s="24">
        <v>294241</v>
      </c>
      <c r="D7" s="24">
        <v>46</v>
      </c>
      <c r="E7" s="24">
        <v>1</v>
      </c>
      <c r="F7" s="24">
        <v>0</v>
      </c>
      <c r="G7" s="24">
        <v>1</v>
      </c>
      <c r="H7" s="24" t="s">
        <v>93</v>
      </c>
      <c r="I7" s="24" t="s">
        <v>94</v>
      </c>
      <c r="J7" s="24" t="s">
        <v>95</v>
      </c>
      <c r="K7" s="24" t="s">
        <v>96</v>
      </c>
      <c r="L7" s="24" t="s">
        <v>97</v>
      </c>
      <c r="M7" s="24" t="s">
        <v>98</v>
      </c>
      <c r="N7" s="25" t="s">
        <v>99</v>
      </c>
      <c r="O7" s="25">
        <v>96.64</v>
      </c>
      <c r="P7" s="25">
        <v>100</v>
      </c>
      <c r="Q7" s="25">
        <v>3420</v>
      </c>
      <c r="R7" s="25">
        <v>21157</v>
      </c>
      <c r="S7" s="25">
        <v>6.14</v>
      </c>
      <c r="T7" s="25">
        <v>3445.77</v>
      </c>
      <c r="U7" s="25">
        <v>17912</v>
      </c>
      <c r="V7" s="25">
        <v>5.74</v>
      </c>
      <c r="W7" s="25">
        <v>3120.56</v>
      </c>
      <c r="X7" s="25">
        <v>115.43</v>
      </c>
      <c r="Y7" s="25">
        <v>108.87</v>
      </c>
      <c r="Z7" s="25">
        <v>109.17</v>
      </c>
      <c r="AA7" s="25">
        <v>104.51</v>
      </c>
      <c r="AB7" s="25">
        <v>104.58</v>
      </c>
      <c r="AC7" s="25">
        <v>108.35</v>
      </c>
      <c r="AD7" s="25">
        <v>108.84</v>
      </c>
      <c r="AE7" s="25">
        <v>105.92</v>
      </c>
      <c r="AF7" s="25">
        <v>106.01</v>
      </c>
      <c r="AG7" s="25">
        <v>103.74</v>
      </c>
      <c r="AH7" s="25">
        <v>107.26</v>
      </c>
      <c r="AI7" s="25">
        <v>0</v>
      </c>
      <c r="AJ7" s="25">
        <v>0</v>
      </c>
      <c r="AK7" s="25">
        <v>0</v>
      </c>
      <c r="AL7" s="25">
        <v>0</v>
      </c>
      <c r="AM7" s="25">
        <v>0</v>
      </c>
      <c r="AN7" s="25">
        <v>3.98</v>
      </c>
      <c r="AO7" s="25">
        <v>6.02</v>
      </c>
      <c r="AP7" s="25">
        <v>7.78</v>
      </c>
      <c r="AQ7" s="25">
        <v>9.59</v>
      </c>
      <c r="AR7" s="25">
        <v>11.55</v>
      </c>
      <c r="AS7" s="25">
        <v>1.61</v>
      </c>
      <c r="AT7" s="25">
        <v>1111.3</v>
      </c>
      <c r="AU7" s="25">
        <v>904</v>
      </c>
      <c r="AV7" s="25">
        <v>1168.57</v>
      </c>
      <c r="AW7" s="25">
        <v>990.14</v>
      </c>
      <c r="AX7" s="25">
        <v>1091.0999999999999</v>
      </c>
      <c r="AY7" s="25">
        <v>367.55</v>
      </c>
      <c r="AZ7" s="25">
        <v>378.56</v>
      </c>
      <c r="BA7" s="25">
        <v>364.46</v>
      </c>
      <c r="BB7" s="25">
        <v>338.89</v>
      </c>
      <c r="BC7" s="25">
        <v>352.34</v>
      </c>
      <c r="BD7" s="25">
        <v>239.69</v>
      </c>
      <c r="BE7" s="25">
        <v>13.67</v>
      </c>
      <c r="BF7" s="25">
        <v>10.63</v>
      </c>
      <c r="BG7" s="25">
        <v>9.1300000000000008</v>
      </c>
      <c r="BH7" s="25">
        <v>5.62</v>
      </c>
      <c r="BI7" s="25">
        <v>2.88</v>
      </c>
      <c r="BJ7" s="25">
        <v>418.68</v>
      </c>
      <c r="BK7" s="25">
        <v>395.68</v>
      </c>
      <c r="BL7" s="25">
        <v>403.72</v>
      </c>
      <c r="BM7" s="25">
        <v>400.21</v>
      </c>
      <c r="BN7" s="25">
        <v>391.13</v>
      </c>
      <c r="BO7" s="25">
        <v>264.86</v>
      </c>
      <c r="BP7" s="25">
        <v>101.96</v>
      </c>
      <c r="BQ7" s="25">
        <v>107.07</v>
      </c>
      <c r="BR7" s="25">
        <v>93.86</v>
      </c>
      <c r="BS7" s="25">
        <v>104.71</v>
      </c>
      <c r="BT7" s="25">
        <v>97.62</v>
      </c>
      <c r="BU7" s="25">
        <v>94.78</v>
      </c>
      <c r="BV7" s="25">
        <v>97.59</v>
      </c>
      <c r="BW7" s="25">
        <v>92.17</v>
      </c>
      <c r="BX7" s="25">
        <v>92.83</v>
      </c>
      <c r="BY7" s="25">
        <v>92.16</v>
      </c>
      <c r="BZ7" s="25">
        <v>97.59</v>
      </c>
      <c r="CA7" s="25">
        <v>202.07</v>
      </c>
      <c r="CB7" s="25">
        <v>201.28</v>
      </c>
      <c r="CC7" s="25">
        <v>206.41</v>
      </c>
      <c r="CD7" s="25">
        <v>204.73</v>
      </c>
      <c r="CE7" s="25">
        <v>219.86</v>
      </c>
      <c r="CF7" s="25">
        <v>181.3</v>
      </c>
      <c r="CG7" s="25">
        <v>181.71</v>
      </c>
      <c r="CH7" s="25">
        <v>188.51</v>
      </c>
      <c r="CI7" s="25">
        <v>189.43</v>
      </c>
      <c r="CJ7" s="25">
        <v>196.75</v>
      </c>
      <c r="CK7" s="25">
        <v>181.66</v>
      </c>
      <c r="CL7" s="25">
        <v>52.75</v>
      </c>
      <c r="CM7" s="25">
        <v>51.52</v>
      </c>
      <c r="CN7" s="25">
        <v>50.63</v>
      </c>
      <c r="CO7" s="25">
        <v>50</v>
      </c>
      <c r="CP7" s="25">
        <v>50.17</v>
      </c>
      <c r="CQ7" s="25">
        <v>55.89</v>
      </c>
      <c r="CR7" s="25">
        <v>55.72</v>
      </c>
      <c r="CS7" s="25">
        <v>55.31</v>
      </c>
      <c r="CT7" s="25">
        <v>55.14</v>
      </c>
      <c r="CU7" s="25">
        <v>54.99</v>
      </c>
      <c r="CV7" s="25">
        <v>60.21</v>
      </c>
      <c r="CW7" s="25">
        <v>93.92</v>
      </c>
      <c r="CX7" s="25">
        <v>95.4</v>
      </c>
      <c r="CY7" s="25">
        <v>95.17</v>
      </c>
      <c r="CZ7" s="25">
        <v>94.85</v>
      </c>
      <c r="DA7" s="25">
        <v>93.37</v>
      </c>
      <c r="DB7" s="25">
        <v>81.27</v>
      </c>
      <c r="DC7" s="25">
        <v>81.260000000000005</v>
      </c>
      <c r="DD7" s="25">
        <v>80.36</v>
      </c>
      <c r="DE7" s="25">
        <v>80.13</v>
      </c>
      <c r="DF7" s="25">
        <v>79.34</v>
      </c>
      <c r="DG7" s="25">
        <v>89.21</v>
      </c>
      <c r="DH7" s="25">
        <v>59.38</v>
      </c>
      <c r="DI7" s="25">
        <v>57.13</v>
      </c>
      <c r="DJ7" s="25">
        <v>58.77</v>
      </c>
      <c r="DK7" s="25">
        <v>48.87</v>
      </c>
      <c r="DL7" s="25">
        <v>49.64</v>
      </c>
      <c r="DM7" s="25">
        <v>50.63</v>
      </c>
      <c r="DN7" s="25">
        <v>51.29</v>
      </c>
      <c r="DO7" s="25">
        <v>52.2</v>
      </c>
      <c r="DP7" s="25">
        <v>52.7</v>
      </c>
      <c r="DQ7" s="25">
        <v>53.48</v>
      </c>
      <c r="DR7" s="25">
        <v>52.41</v>
      </c>
      <c r="DS7" s="25">
        <v>28.75</v>
      </c>
      <c r="DT7" s="25">
        <v>27.68</v>
      </c>
      <c r="DU7" s="25">
        <v>30.22</v>
      </c>
      <c r="DV7" s="25">
        <v>38.14</v>
      </c>
      <c r="DW7" s="25">
        <v>49.68</v>
      </c>
      <c r="DX7" s="25">
        <v>18.28</v>
      </c>
      <c r="DY7" s="25">
        <v>19.61</v>
      </c>
      <c r="DZ7" s="25">
        <v>20.73</v>
      </c>
      <c r="EA7" s="25">
        <v>22.86</v>
      </c>
      <c r="EB7" s="25">
        <v>24.31</v>
      </c>
      <c r="EC7" s="25">
        <v>26.78</v>
      </c>
      <c r="ED7" s="25">
        <v>0</v>
      </c>
      <c r="EE7" s="25">
        <v>0.01</v>
      </c>
      <c r="EF7" s="25">
        <v>0.43</v>
      </c>
      <c r="EG7" s="25">
        <v>2.67</v>
      </c>
      <c r="EH7" s="25">
        <v>0.08</v>
      </c>
      <c r="EI7" s="25">
        <v>0.53</v>
      </c>
      <c r="EJ7" s="25">
        <v>0.48</v>
      </c>
      <c r="EK7" s="25">
        <v>0.5</v>
      </c>
      <c r="EL7" s="25">
        <v>0.41</v>
      </c>
      <c r="EM7" s="25">
        <v>0.41</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Administrator</cp:lastModifiedBy>
  <cp:lastPrinted>2026-02-05T06:09:39Z</cp:lastPrinted>
  <dcterms:created xsi:type="dcterms:W3CDTF">2025-12-12T09:20:30Z</dcterms:created>
  <dcterms:modified xsi:type="dcterms:W3CDTF">2026-02-05T06:09:46Z</dcterms:modified>
  <cp:category/>
</cp:coreProperties>
</file>