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suka\地域づくり課\0050ﾗｲﾌﾗｲﾝ担当\04.各種報告来館文書等\001_経営比較分析表(H27～)\R06事業(R07年度提出)\20260120 0917 Fw 【県市町村振興課：213（金）〆切】公営企業に係る経営比較分析表（令和6年度決算）の分析等について（依頼）\24 明日香村\【経営比較分析表】2024_294021_46_1718\"/>
    </mc:Choice>
  </mc:AlternateContent>
  <xr:revisionPtr revIDLastSave="0" documentId="13_ncr:1_{CAF94CBC-8600-4391-BFB7-76A1B5993276}" xr6:coauthVersionLast="47" xr6:coauthVersionMax="47" xr10:uidLastSave="{00000000-0000-0000-0000-000000000000}"/>
  <workbookProtection workbookAlgorithmName="SHA-512" workbookHashValue="Eo7+HPAKJY/cNp8v654EfasVGDlH5XPeks/Iv81YlNr5fOYy+icTNYufU6PiJNfYDW1wZVUOfrbBlqseY31DNA==" workbookSaltValue="JrsBd81ypm1Zsar8AvtI8Q==" workbookSpinCount="100000" lockStructure="1"/>
  <bookViews>
    <workbookView xWindow="3030" yWindow="7350" windowWidth="34875" windowHeight="163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S6" i="5"/>
  <c r="AL8" i="4" s="1"/>
  <c r="R6" i="5"/>
  <c r="AD10" i="4" s="1"/>
  <c r="Q6" i="5"/>
  <c r="W10" i="4" s="1"/>
  <c r="P6" i="5"/>
  <c r="P10" i="4" s="1"/>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AT8" i="4"/>
  <c r="W8" i="4"/>
  <c r="P8" i="4"/>
  <c r="B6"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<sst xmlns="http://schemas.openxmlformats.org/spreadsheetml/2006/main" count="236" uniqueCount="117">
  <si>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</si>
  <si>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</si>
  <si>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</si>
  <si>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</si>
  <si>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</si>
  <si>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</si>
  <si>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</si>
  <si>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</si>
  <si>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</si>
  <si>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</si>
  <si>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</si>
  <si>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</si>
  <si>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</si>
  <si>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</si>
  <si>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</si>
  <si>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</si>
  <si>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</si>
  <si>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</si>
  <si>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</si>
  <si>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</si>
  <si>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</si>
  <si>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</si>
  <si>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</si>
  <si>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</si>
  <si>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</si>
  <si>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</si>
  <si>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</si>
  <si>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</si>
  <si>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</si>
  <si>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</si>
  <si>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</si>
  <si>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</si>
  <si>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</si>
  <si>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</si>
  <si>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</si>
  <si>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</si>
  <si>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</si>
  <si>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</si>
  <si>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</si>
  <si>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</si>
  <si>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</si>
  <si>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</si>
  <si>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</si>
  <si>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</si>
  <si>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</si>
  <si>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</si>
  <si>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</si>
  <si>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</si>
  <si>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</si>
  <si>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</si>
  <si>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</si>
  <si>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</si>
  <si>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</si>
  <si>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</si>
  <si>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</si>
  <si>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</si>
  <si>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</si>
  <si>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</si>
  <si>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</si>
  <si>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</si>
  <si>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</si>
  <si>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</si>
  <si>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</si>
  <si>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</si>
  <si>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</si>
  <si>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</si>
  <si>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</si>
  <si>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</si>
  <si>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</si>
  <si>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</si>
  <si>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</si>
  <si>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</si>
  <si>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</si>
  <si>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</si>
  <si>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</si>
  <si>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</si>
  <si>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</si>
  <si>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</si>
  <si>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</si>
  <si>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</si>
  <si>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</si>
  <si>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</si>
  <si>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</si>
  <si>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</si>
  <si>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</si>
  <si>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</si>
  <si>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</si>
  <si>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</si>
  <si>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</si>
  <si>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</si>
  <si>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</si>
  <si>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</si>
  <si>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</si>
  <si>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</si>
  <si>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</si>
  <si>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</si>
  <si>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</si>
  <si>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</si>
  <si>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</si>
  <si>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</si>
  <si>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</si>
  <si>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</si>
  <si>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</si>
  <si>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</si>
  <si>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</si>
  <si>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</si>
  <si>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</si>
  <si>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</si>
  <si>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</si>
  <si>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</si>
  <si>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</si>
  <si>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</si>
  <si>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</si>
  <si>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</si>
  <si>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平成25年度に一部民間開発による受け入れ施設の老朽化対策を行ったが、その他の施設については、整備後の経過年数が約40年程度となり、令和３年度より順次、ストックマネジメント計画を策定した。今後は、施設の状況把握を行い、効率的な老朽化対策及び施設の管理を経営状況を見据えたうえで行っていく。</t>
    <rPh sb="17" eb="18">
      <t>ウ</t>
    </rPh>
    <rPh sb="19" eb="20">
      <t>イ</t>
    </rPh>
    <rPh sb="56" eb="57">
      <t>ヤク</t>
    </rPh>
    <rPh sb="59" eb="60">
      <t>ネン</t>
    </rPh>
    <rPh sb="60" eb="62">
      <t>テイド</t>
    </rPh>
    <rPh sb="66" eb="68">
      <t>レイワ</t>
    </rPh>
    <rPh sb="69" eb="71">
      <t>ネンド</t>
    </rPh>
    <rPh sb="94" eb="96">
      <t>コンゴ</t>
    </rPh>
    <rPh sb="106" eb="107">
      <t>オコナ</t>
    </rPh>
    <rPh sb="113" eb="116">
      <t>ロウキュウカ</t>
    </rPh>
    <rPh sb="116" eb="118">
      <t>タイサク</t>
    </rPh>
    <rPh sb="118" eb="119">
      <t>オヨ</t>
    </rPh>
    <rPh sb="120" eb="122">
      <t>シセツ</t>
    </rPh>
    <rPh sb="126" eb="128">
      <t>ケイヒ</t>
    </rPh>
    <rPh sb="128" eb="131">
      <t>カイシュウリツ</t>
    </rPh>
    <phoneticPr fontId="4"/>
  </si>
  <si>
    <t>　経営状況については、ここ数年ほぼ同水準で推移しているが、一般会計からの繰入金依存の割合は依然として高く、その対策として使用料収入の増加を図るべく、個別訪問や広報活動などを行い、水洗化率の向上に向けた取組みを継続的に実施することで経費回収率等の改善を図っていく。
　また、今後の更新事業をはじめとする整備については、経営状況とのバランスをとりながら計画的に事業実施を行い、長期的な視点での経営基盤の強化を図っていく。</t>
    <rPh sb="13" eb="15">
      <t>スウネン</t>
    </rPh>
    <rPh sb="50" eb="51">
      <t>タカ</t>
    </rPh>
    <rPh sb="108" eb="110">
      <t>ジッシ</t>
    </rPh>
    <rPh sb="115" eb="120">
      <t>ケイヒカイシュウリツ</t>
    </rPh>
    <rPh sb="125" eb="126">
      <t>ハカ</t>
    </rPh>
    <rPh sb="178" eb="180">
      <t>ジギョウ</t>
    </rPh>
    <phoneticPr fontId="4"/>
  </si>
  <si>
    <t>　①経常収支比率は100％を上回っているものの、一般会計からの繰入金依存度は高い。
　②累積欠損金は発生していない。
　③流動比率が類似団体平均を上回る数値となっ
ているが、今後も経費削減に努め、改善を図っていく。　
　④企業債残高対事業規模比率に関しては、未普及対策事業については概成しており、類似団体平均を大きく下回っているが、今後更新事業を行うにあたり比率が上昇することが考えられるため、計画的な事業実施をおこなっていく。。
　⑤経費回収率は100％を下回っており、汚水処理費に係る費用を一般会計からの繰入金により賄っている状況であるため、今後も引き続き経費削減に努め改善を図っていく。
　⑥汚水処理原価は類似団体平均以下となっているものの、今後の有収水量の減少等による数値の上昇も考えられる。
　⑦施設利用率は、流域下水道への接続であり該当数値はない。
　⑧水洗化率
　平均値を上回る数値となっているが、今後も上記経営状況の改善を図るため、普及促進に努める。</t>
    <rPh sb="44" eb="46">
      <t>ルイセキ</t>
    </rPh>
    <rPh sb="46" eb="49">
      <t>ケッソンキン</t>
    </rPh>
    <rPh sb="50" eb="52">
      <t>ハッセイ</t>
    </rPh>
    <rPh sb="73" eb="74">
      <t>ウエ</t>
    </rPh>
    <rPh sb="129" eb="130">
      <t>ミ</t>
    </rPh>
    <rPh sb="130" eb="132">
      <t>フキュウ</t>
    </rPh>
    <rPh sb="132" eb="134">
      <t>タイサク</t>
    </rPh>
    <rPh sb="134" eb="136">
      <t>ジギョウ</t>
    </rPh>
    <rPh sb="148" eb="150">
      <t>ルイジ</t>
    </rPh>
    <rPh sb="150" eb="152">
      <t>ダンタイ</t>
    </rPh>
    <rPh sb="152" eb="154">
      <t>ヘイキン</t>
    </rPh>
    <rPh sb="155" eb="156">
      <t>オオ</t>
    </rPh>
    <rPh sb="158" eb="160">
      <t>シタマワ</t>
    </rPh>
    <rPh sb="197" eb="200">
      <t>ケイカクテキ</t>
    </rPh>
    <rPh sb="201" eb="203">
      <t>ジギョウ</t>
    </rPh>
    <rPh sb="203" eb="205">
      <t>ジッシ</t>
    </rPh>
    <rPh sb="273" eb="275">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</si>
</sst>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51-498F-A637-2E73BCAF084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7.0000000000000007E-2</c:v>
                </c:pt>
                <c:pt idx="3">
                  <c:v>0.06</c:v>
                </c:pt>
                <c:pt idx="4">
                  <c:v>7.0000000000000007E-2</c:v>
                </c:pt>
              </c:numCache>
            </c:numRef>
          </c:val>
          <c:smooth val="0"/>
          <c:extLst>
            <c:ext xmlns:c16="http://schemas.microsoft.com/office/drawing/2014/chart" uri="{C3380CC4-5D6E-409C-BE32-E72D297353CC}">
              <c16:uniqueId val="{00000001-9751-498F-A637-2E73BCAF084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112.04</c:v>
                </c:pt>
                <c:pt idx="1">
                  <c:v>110.4</c:v>
                </c:pt>
                <c:pt idx="2">
                  <c:v>109.87</c:v>
                </c:pt>
                <c:pt idx="3">
                  <c:v>105.64</c:v>
                </c:pt>
                <c:pt idx="4">
                  <c:v>100.92</c:v>
                </c:pt>
              </c:numCache>
            </c:numRef>
          </c:val>
          <c:extLst>
            <c:ext xmlns:c16="http://schemas.microsoft.com/office/drawing/2014/chart" uri="{C3380CC4-5D6E-409C-BE32-E72D297353CC}">
              <c16:uniqueId val="{00000000-C365-4FB6-A7F9-D49B7B3163E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105.35</c:v>
                </c:pt>
                <c:pt idx="3">
                  <c:v>106.8</c:v>
                </c:pt>
                <c:pt idx="4">
                  <c:v>104.65</c:v>
                </c:pt>
              </c:numCache>
            </c:numRef>
          </c:val>
          <c:smooth val="0"/>
          <c:extLst>
            <c:ext xmlns:c16="http://schemas.microsoft.com/office/drawing/2014/chart" uri="{C3380CC4-5D6E-409C-BE32-E72D297353CC}">
              <c16:uniqueId val="{00000001-C365-4FB6-A7F9-D49B7B3163E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6.42</c:v>
                </c:pt>
                <c:pt idx="1">
                  <c:v>9.67</c:v>
                </c:pt>
                <c:pt idx="2">
                  <c:v>12.9</c:v>
                </c:pt>
                <c:pt idx="3">
                  <c:v>16.13</c:v>
                </c:pt>
                <c:pt idx="4">
                  <c:v>19.36</c:v>
                </c:pt>
              </c:numCache>
            </c:numRef>
          </c:val>
          <c:extLst>
            <c:ext xmlns:c16="http://schemas.microsoft.com/office/drawing/2014/chart" uri="{C3380CC4-5D6E-409C-BE32-E72D297353CC}">
              <c16:uniqueId val="{00000000-B4C9-45E1-B5DE-3AC52E8C1BF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29.42</c:v>
                </c:pt>
                <c:pt idx="3">
                  <c:v>31.14</c:v>
                </c:pt>
                <c:pt idx="4">
                  <c:v>33.11</c:v>
                </c:pt>
              </c:numCache>
            </c:numRef>
          </c:val>
          <c:smooth val="0"/>
          <c:extLst>
            <c:ext xmlns:c16="http://schemas.microsoft.com/office/drawing/2014/chart" uri="{C3380CC4-5D6E-409C-BE32-E72D297353CC}">
              <c16:uniqueId val="{00000001-B4C9-45E1-B5DE-3AC52E8C1BF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6A1-49E7-A101-9B7F0BAD62A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0.74</c:v>
                </c:pt>
                <c:pt idx="3" formatCode="#,##0.00;&quot;△&quot;#,##0.00;&quot;-&quot;">
                  <c:v>0.76</c:v>
                </c:pt>
                <c:pt idx="4" formatCode="#,##0.00;&quot;△&quot;#,##0.00;&quot;-&quot;">
                  <c:v>0.94</c:v>
                </c:pt>
              </c:numCache>
            </c:numRef>
          </c:val>
          <c:smooth val="0"/>
          <c:extLst>
            <c:ext xmlns:c16="http://schemas.microsoft.com/office/drawing/2014/chart" uri="{C3380CC4-5D6E-409C-BE32-E72D297353CC}">
              <c16:uniqueId val="{00000001-66A1-49E7-A101-9B7F0BAD62A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7C-433E-B771-863B7E3336F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26.07</c:v>
                </c:pt>
                <c:pt idx="3">
                  <c:v>26.89</c:v>
                </c:pt>
                <c:pt idx="4">
                  <c:v>23.18</c:v>
                </c:pt>
              </c:numCache>
            </c:numRef>
          </c:val>
          <c:smooth val="0"/>
          <c:extLst>
            <c:ext xmlns:c16="http://schemas.microsoft.com/office/drawing/2014/chart" uri="{C3380CC4-5D6E-409C-BE32-E72D297353CC}">
              <c16:uniqueId val="{00000001-387C-433E-B771-863B7E3336F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20.38</c:v>
                </c:pt>
                <c:pt idx="1">
                  <c:v>33.51</c:v>
                </c:pt>
                <c:pt idx="2">
                  <c:v>47.8</c:v>
                </c:pt>
                <c:pt idx="3">
                  <c:v>72.739999999999995</c:v>
                </c:pt>
                <c:pt idx="4">
                  <c:v>87.35</c:v>
                </c:pt>
              </c:numCache>
            </c:numRef>
          </c:val>
          <c:extLst>
            <c:ext xmlns:c16="http://schemas.microsoft.com/office/drawing/2014/chart" uri="{C3380CC4-5D6E-409C-BE32-E72D297353CC}">
              <c16:uniqueId val="{00000000-D9A3-48A6-9B39-C46C25A3B1B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65.87</c:v>
                </c:pt>
                <c:pt idx="3">
                  <c:v>77.260000000000005</c:v>
                </c:pt>
                <c:pt idx="4">
                  <c:v>80.010000000000005</c:v>
                </c:pt>
              </c:numCache>
            </c:numRef>
          </c:val>
          <c:smooth val="0"/>
          <c:extLst>
            <c:ext xmlns:c16="http://schemas.microsoft.com/office/drawing/2014/chart" uri="{C3380CC4-5D6E-409C-BE32-E72D297353CC}">
              <c16:uniqueId val="{00000001-D9A3-48A6-9B39-C46C25A3B1B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298.55</c:v>
                </c:pt>
                <c:pt idx="1">
                  <c:v>213.96</c:v>
                </c:pt>
                <c:pt idx="2">
                  <c:v>218.52</c:v>
                </c:pt>
                <c:pt idx="3">
                  <c:v>123.27</c:v>
                </c:pt>
                <c:pt idx="4">
                  <c:v>53.49</c:v>
                </c:pt>
              </c:numCache>
            </c:numRef>
          </c:val>
          <c:extLst>
            <c:ext xmlns:c16="http://schemas.microsoft.com/office/drawing/2014/chart" uri="{C3380CC4-5D6E-409C-BE32-E72D297353CC}">
              <c16:uniqueId val="{00000000-201F-40D0-8C96-F76640BBA23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742.08</c:v>
                </c:pt>
                <c:pt idx="3">
                  <c:v>730.84</c:v>
                </c:pt>
                <c:pt idx="4">
                  <c:v>706.45</c:v>
                </c:pt>
              </c:numCache>
            </c:numRef>
          </c:val>
          <c:smooth val="0"/>
          <c:extLst>
            <c:ext xmlns:c16="http://schemas.microsoft.com/office/drawing/2014/chart" uri="{C3380CC4-5D6E-409C-BE32-E72D297353CC}">
              <c16:uniqueId val="{00000001-201F-40D0-8C96-F76640BBA23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81.02</c:v>
                </c:pt>
                <c:pt idx="1">
                  <c:v>81.22</c:v>
                </c:pt>
                <c:pt idx="2">
                  <c:v>81.39</c:v>
                </c:pt>
                <c:pt idx="3">
                  <c:v>81.05</c:v>
                </c:pt>
                <c:pt idx="4">
                  <c:v>81.75</c:v>
                </c:pt>
              </c:numCache>
            </c:numRef>
          </c:val>
          <c:extLst>
            <c:ext xmlns:c16="http://schemas.microsoft.com/office/drawing/2014/chart" uri="{C3380CC4-5D6E-409C-BE32-E72D297353CC}">
              <c16:uniqueId val="{00000000-A3E8-4856-9FBD-396D6A08F2A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86.51</c:v>
                </c:pt>
                <c:pt idx="3">
                  <c:v>89.17</c:v>
                </c:pt>
                <c:pt idx="4">
                  <c:v>85.67</c:v>
                </c:pt>
              </c:numCache>
            </c:numRef>
          </c:val>
          <c:smooth val="0"/>
          <c:extLst>
            <c:ext xmlns:c16="http://schemas.microsoft.com/office/drawing/2014/chart" uri="{C3380CC4-5D6E-409C-BE32-E72D297353CC}">
              <c16:uniqueId val="{00000001-A3E8-4856-9FBD-396D6A08F2A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3BF8-4D27-98AD-D6C60735171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188.24</c:v>
                </c:pt>
                <c:pt idx="3">
                  <c:v>184.85</c:v>
                </c:pt>
                <c:pt idx="4">
                  <c:v>194.78</c:v>
                </c:pt>
              </c:numCache>
            </c:numRef>
          </c:val>
          <c:smooth val="0"/>
          <c:extLst>
            <c:ext xmlns:c16="http://schemas.microsoft.com/office/drawing/2014/chart" uri="{C3380CC4-5D6E-409C-BE32-E72D297353CC}">
              <c16:uniqueId val="{00000001-3BF8-4D27-98AD-D6C60735171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0B-4D6A-8465-8A82693453A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54.86</c:v>
                </c:pt>
                <c:pt idx="3">
                  <c:v>55.04</c:v>
                </c:pt>
                <c:pt idx="4">
                  <c:v>53.26</c:v>
                </c:pt>
              </c:numCache>
            </c:numRef>
          </c:val>
          <c:smooth val="0"/>
          <c:extLst>
            <c:ext xmlns:c16="http://schemas.microsoft.com/office/drawing/2014/chart" uri="{C3380CC4-5D6E-409C-BE32-E72D297353CC}">
              <c16:uniqueId val="{00000001-D60B-4D6A-8465-8A82693453A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95.99</c:v>
                </c:pt>
                <c:pt idx="1">
                  <c:v>96.31</c:v>
                </c:pt>
                <c:pt idx="2">
                  <c:v>96.3</c:v>
                </c:pt>
                <c:pt idx="3">
                  <c:v>96.56</c:v>
                </c:pt>
                <c:pt idx="4">
                  <c:v>96.83</c:v>
                </c:pt>
              </c:numCache>
            </c:numRef>
          </c:val>
          <c:extLst>
            <c:ext xmlns:c16="http://schemas.microsoft.com/office/drawing/2014/chart" uri="{C3380CC4-5D6E-409C-BE32-E72D297353CC}">
              <c16:uniqueId val="{00000000-1C6C-4032-8858-16B77B61051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91.37</c:v>
                </c:pt>
                <c:pt idx="3">
                  <c:v>91.92</c:v>
                </c:pt>
                <c:pt idx="4">
                  <c:v>91.12</c:v>
                </c:pt>
              </c:numCache>
            </c:numRef>
          </c:val>
          <c:smooth val="0"/>
          <c:extLst>
            <c:ext xmlns:c16="http://schemas.microsoft.com/office/drawing/2014/chart" uri="{C3380CC4-5D6E-409C-BE32-E72D297353CC}">
              <c16:uniqueId val="{00000001-1C6C-4032-8858-16B77B61051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明日香村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5049</v>
      </c>
      <c r="AM8" s="36"/>
      <c r="AN8" s="36"/>
      <c r="AO8" s="36"/>
      <c r="AP8" s="36"/>
      <c r="AQ8" s="36"/>
      <c r="AR8" s="36"/>
      <c r="AS8" s="36"/>
      <c r="AT8" s="37">
        <f>データ!T6</f>
        <v>24.1</v>
      </c>
      <c r="AU8" s="37"/>
      <c r="AV8" s="37"/>
      <c r="AW8" s="37"/>
      <c r="AX8" s="37"/>
      <c r="AY8" s="37"/>
      <c r="AZ8" s="37"/>
      <c r="BA8" s="37"/>
      <c r="BB8" s="37">
        <f>データ!U6</f>
        <v>209.5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80.959999999999994</v>
      </c>
      <c r="J10" s="37"/>
      <c r="K10" s="37"/>
      <c r="L10" s="37"/>
      <c r="M10" s="37"/>
      <c r="N10" s="37"/>
      <c r="O10" s="37"/>
      <c r="P10" s="37">
        <f>データ!P6</f>
        <v>65.84</v>
      </c>
      <c r="Q10" s="37"/>
      <c r="R10" s="37"/>
      <c r="S10" s="37"/>
      <c r="T10" s="37"/>
      <c r="U10" s="37"/>
      <c r="V10" s="37"/>
      <c r="W10" s="37">
        <f>データ!Q6</f>
        <v>89</v>
      </c>
      <c r="X10" s="37"/>
      <c r="Y10" s="37"/>
      <c r="Z10" s="37"/>
      <c r="AA10" s="37"/>
      <c r="AB10" s="37"/>
      <c r="AC10" s="37"/>
      <c r="AD10" s="36">
        <f>データ!R6</f>
        <v>2640</v>
      </c>
      <c r="AE10" s="36"/>
      <c r="AF10" s="36"/>
      <c r="AG10" s="36"/>
      <c r="AH10" s="36"/>
      <c r="AI10" s="36"/>
      <c r="AJ10" s="36"/>
      <c r="AK10" s="2"/>
      <c r="AL10" s="36">
        <f>データ!V6</f>
        <v>3310</v>
      </c>
      <c r="AM10" s="36"/>
      <c r="AN10" s="36"/>
      <c r="AO10" s="36"/>
      <c r="AP10" s="36"/>
      <c r="AQ10" s="36"/>
      <c r="AR10" s="36"/>
      <c r="AS10" s="36"/>
      <c r="AT10" s="37">
        <f>データ!W6</f>
        <v>1.69</v>
      </c>
      <c r="AU10" s="37"/>
      <c r="AV10" s="37"/>
      <c r="AW10" s="37"/>
      <c r="AX10" s="37"/>
      <c r="AY10" s="37"/>
      <c r="AZ10" s="37"/>
      <c r="BA10" s="37"/>
      <c r="BB10" s="37">
        <f>データ!X6</f>
        <v>1958.58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116</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t5MpqXe7248brZtQ2PeVXM+dakj3kWYw7k5anLFu+J+BeLSv0HkEpdFJRd1s4NyhyxjQ6rdOzOGW6L/dNy0Jeg==" saltValue="2N+g1ILP64rFahekGo/Ak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294021</v>
      </c>
      <c r="D6" s="19">
        <f t="shared" si="3"/>
        <v>46</v>
      </c>
      <c r="E6" s="19">
        <f t="shared" si="3"/>
        <v>17</v>
      </c>
      <c r="F6" s="19">
        <f t="shared" si="3"/>
        <v>1</v>
      </c>
      <c r="G6" s="19">
        <f t="shared" si="3"/>
        <v>0</v>
      </c>
      <c r="H6" s="19" t="str">
        <f t="shared" si="3"/>
        <v>奈良県　明日香村</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80.959999999999994</v>
      </c>
      <c r="P6" s="20">
        <f t="shared" si="3"/>
        <v>65.84</v>
      </c>
      <c r="Q6" s="20">
        <f t="shared" si="3"/>
        <v>89</v>
      </c>
      <c r="R6" s="20">
        <f t="shared" si="3"/>
        <v>2640</v>
      </c>
      <c r="S6" s="20">
        <f t="shared" si="3"/>
        <v>5049</v>
      </c>
      <c r="T6" s="20">
        <f t="shared" si="3"/>
        <v>24.1</v>
      </c>
      <c r="U6" s="20">
        <f t="shared" si="3"/>
        <v>209.5</v>
      </c>
      <c r="V6" s="20">
        <f t="shared" si="3"/>
        <v>3310</v>
      </c>
      <c r="W6" s="20">
        <f t="shared" si="3"/>
        <v>1.69</v>
      </c>
      <c r="X6" s="20">
        <f t="shared" si="3"/>
        <v>1958.58</v>
      </c>
      <c r="Y6" s="21">
        <f>IF(Y7="",NA(),Y7)</f>
        <v>112.04</v>
      </c>
      <c r="Z6" s="21">
        <f t="shared" ref="Z6:AH6" si="4">IF(Z7="",NA(),Z7)</f>
        <v>110.4</v>
      </c>
      <c r="AA6" s="21">
        <f t="shared" si="4"/>
        <v>109.87</v>
      </c>
      <c r="AB6" s="21">
        <f t="shared" si="4"/>
        <v>105.64</v>
      </c>
      <c r="AC6" s="21">
        <f t="shared" si="4"/>
        <v>100.92</v>
      </c>
      <c r="AD6" s="21">
        <f t="shared" si="4"/>
        <v>107.81</v>
      </c>
      <c r="AE6" s="21">
        <f t="shared" si="4"/>
        <v>107.54</v>
      </c>
      <c r="AF6" s="21">
        <f t="shared" si="4"/>
        <v>105.35</v>
      </c>
      <c r="AG6" s="21">
        <f t="shared" si="4"/>
        <v>106.8</v>
      </c>
      <c r="AH6" s="21">
        <f t="shared" si="4"/>
        <v>104.65</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26.07</v>
      </c>
      <c r="AR6" s="21">
        <f t="shared" si="5"/>
        <v>26.89</v>
      </c>
      <c r="AS6" s="21">
        <f t="shared" si="5"/>
        <v>23.18</v>
      </c>
      <c r="AT6" s="20" t="str">
        <f>IF(AT7="","",IF(AT7="-","【-】","【"&amp;SUBSTITUTE(TEXT(AT7,"#,##0.00"),"-","△")&amp;"】"))</f>
        <v>【3.12】</v>
      </c>
      <c r="AU6" s="21">
        <f>IF(AU7="",NA(),AU7)</f>
        <v>20.38</v>
      </c>
      <c r="AV6" s="21">
        <f t="shared" ref="AV6:BD6" si="6">IF(AV7="",NA(),AV7)</f>
        <v>33.51</v>
      </c>
      <c r="AW6" s="21">
        <f t="shared" si="6"/>
        <v>47.8</v>
      </c>
      <c r="AX6" s="21">
        <f t="shared" si="6"/>
        <v>72.739999999999995</v>
      </c>
      <c r="AY6" s="21">
        <f t="shared" si="6"/>
        <v>87.35</v>
      </c>
      <c r="AZ6" s="21">
        <f t="shared" si="6"/>
        <v>48.56</v>
      </c>
      <c r="BA6" s="21">
        <f t="shared" si="6"/>
        <v>47.58</v>
      </c>
      <c r="BB6" s="21">
        <f t="shared" si="6"/>
        <v>65.87</v>
      </c>
      <c r="BC6" s="21">
        <f t="shared" si="6"/>
        <v>77.260000000000005</v>
      </c>
      <c r="BD6" s="21">
        <f t="shared" si="6"/>
        <v>80.010000000000005</v>
      </c>
      <c r="BE6" s="20" t="str">
        <f>IF(BE7="","",IF(BE7="-","【-】","【"&amp;SUBSTITUTE(TEXT(BE7,"#,##0.00"),"-","△")&amp;"】"))</f>
        <v>【82.75】</v>
      </c>
      <c r="BF6" s="21">
        <f>IF(BF7="",NA(),BF7)</f>
        <v>298.55</v>
      </c>
      <c r="BG6" s="21">
        <f t="shared" ref="BG6:BO6" si="7">IF(BG7="",NA(),BG7)</f>
        <v>213.96</v>
      </c>
      <c r="BH6" s="21">
        <f t="shared" si="7"/>
        <v>218.52</v>
      </c>
      <c r="BI6" s="21">
        <f t="shared" si="7"/>
        <v>123.27</v>
      </c>
      <c r="BJ6" s="21">
        <f t="shared" si="7"/>
        <v>53.49</v>
      </c>
      <c r="BK6" s="21">
        <f t="shared" si="7"/>
        <v>1245.0999999999999</v>
      </c>
      <c r="BL6" s="21">
        <f t="shared" si="7"/>
        <v>1108.8</v>
      </c>
      <c r="BM6" s="21">
        <f t="shared" si="7"/>
        <v>742.08</v>
      </c>
      <c r="BN6" s="21">
        <f t="shared" si="7"/>
        <v>730.84</v>
      </c>
      <c r="BO6" s="21">
        <f t="shared" si="7"/>
        <v>706.45</v>
      </c>
      <c r="BP6" s="20" t="str">
        <f>IF(BP7="","",IF(BP7="-","【-】","【"&amp;SUBSTITUTE(TEXT(BP7,"#,##0.00"),"-","△")&amp;"】"))</f>
        <v>【602.56】</v>
      </c>
      <c r="BQ6" s="21">
        <f>IF(BQ7="",NA(),BQ7)</f>
        <v>81.02</v>
      </c>
      <c r="BR6" s="21">
        <f t="shared" ref="BR6:BZ6" si="8">IF(BR7="",NA(),BR7)</f>
        <v>81.22</v>
      </c>
      <c r="BS6" s="21">
        <f t="shared" si="8"/>
        <v>81.39</v>
      </c>
      <c r="BT6" s="21">
        <f t="shared" si="8"/>
        <v>81.05</v>
      </c>
      <c r="BU6" s="21">
        <f t="shared" si="8"/>
        <v>81.75</v>
      </c>
      <c r="BV6" s="21">
        <f t="shared" si="8"/>
        <v>79.77</v>
      </c>
      <c r="BW6" s="21">
        <f t="shared" si="8"/>
        <v>79.63</v>
      </c>
      <c r="BX6" s="21">
        <f t="shared" si="8"/>
        <v>86.51</v>
      </c>
      <c r="BY6" s="21">
        <f t="shared" si="8"/>
        <v>89.17</v>
      </c>
      <c r="BZ6" s="21">
        <f t="shared" si="8"/>
        <v>85.67</v>
      </c>
      <c r="CA6" s="20" t="str">
        <f>IF(CA7="","",IF(CA7="-","【-】","【"&amp;SUBSTITUTE(TEXT(CA7,"#,##0.00"),"-","△")&amp;"】"))</f>
        <v>【97.94】</v>
      </c>
      <c r="CB6" s="21">
        <f>IF(CB7="",NA(),CB7)</f>
        <v>150</v>
      </c>
      <c r="CC6" s="21">
        <f t="shared" ref="CC6:CK6" si="9">IF(CC7="",NA(),CC7)</f>
        <v>150</v>
      </c>
      <c r="CD6" s="21">
        <f t="shared" si="9"/>
        <v>150</v>
      </c>
      <c r="CE6" s="21">
        <f t="shared" si="9"/>
        <v>150</v>
      </c>
      <c r="CF6" s="21">
        <f t="shared" si="9"/>
        <v>150</v>
      </c>
      <c r="CG6" s="21">
        <f t="shared" si="9"/>
        <v>214.56</v>
      </c>
      <c r="CH6" s="21">
        <f t="shared" si="9"/>
        <v>213.66</v>
      </c>
      <c r="CI6" s="21">
        <f t="shared" si="9"/>
        <v>188.24</v>
      </c>
      <c r="CJ6" s="21">
        <f t="shared" si="9"/>
        <v>184.85</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49.47</v>
      </c>
      <c r="CS6" s="21">
        <f t="shared" si="10"/>
        <v>48.19</v>
      </c>
      <c r="CT6" s="21">
        <f t="shared" si="10"/>
        <v>54.86</v>
      </c>
      <c r="CU6" s="21">
        <f t="shared" si="10"/>
        <v>55.04</v>
      </c>
      <c r="CV6" s="21">
        <f t="shared" si="10"/>
        <v>53.26</v>
      </c>
      <c r="CW6" s="20" t="str">
        <f>IF(CW7="","",IF(CW7="-","【-】","【"&amp;SUBSTITUTE(TEXT(CW7,"#,##0.00"),"-","△")&amp;"】"))</f>
        <v>【60.13】</v>
      </c>
      <c r="CX6" s="21">
        <f>IF(CX7="",NA(),CX7)</f>
        <v>95.99</v>
      </c>
      <c r="CY6" s="21">
        <f t="shared" ref="CY6:DG6" si="11">IF(CY7="",NA(),CY7)</f>
        <v>96.31</v>
      </c>
      <c r="CZ6" s="21">
        <f t="shared" si="11"/>
        <v>96.3</v>
      </c>
      <c r="DA6" s="21">
        <f t="shared" si="11"/>
        <v>96.56</v>
      </c>
      <c r="DB6" s="21">
        <f t="shared" si="11"/>
        <v>96.83</v>
      </c>
      <c r="DC6" s="21">
        <f t="shared" si="11"/>
        <v>82.06</v>
      </c>
      <c r="DD6" s="21">
        <f t="shared" si="11"/>
        <v>82.26</v>
      </c>
      <c r="DE6" s="21">
        <f t="shared" si="11"/>
        <v>91.37</v>
      </c>
      <c r="DF6" s="21">
        <f t="shared" si="11"/>
        <v>91.92</v>
      </c>
      <c r="DG6" s="21">
        <f t="shared" si="11"/>
        <v>91.12</v>
      </c>
      <c r="DH6" s="20" t="str">
        <f>IF(DH7="","",IF(DH7="-","【-】","【"&amp;SUBSTITUTE(TEXT(DH7,"#,##0.00"),"-","△")&amp;"】"))</f>
        <v>【96.00】</v>
      </c>
      <c r="DI6" s="21">
        <f>IF(DI7="",NA(),DI7)</f>
        <v>6.42</v>
      </c>
      <c r="DJ6" s="21">
        <f t="shared" ref="DJ6:DR6" si="12">IF(DJ7="",NA(),DJ7)</f>
        <v>9.67</v>
      </c>
      <c r="DK6" s="21">
        <f t="shared" si="12"/>
        <v>12.9</v>
      </c>
      <c r="DL6" s="21">
        <f t="shared" si="12"/>
        <v>16.13</v>
      </c>
      <c r="DM6" s="21">
        <f t="shared" si="12"/>
        <v>19.36</v>
      </c>
      <c r="DN6" s="21">
        <f t="shared" si="12"/>
        <v>19.93</v>
      </c>
      <c r="DO6" s="21">
        <f t="shared" si="12"/>
        <v>21.94</v>
      </c>
      <c r="DP6" s="21">
        <f t="shared" si="12"/>
        <v>29.42</v>
      </c>
      <c r="DQ6" s="21">
        <f t="shared" si="12"/>
        <v>31.14</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1">
        <f t="shared" si="13"/>
        <v>0.74</v>
      </c>
      <c r="EB6" s="21">
        <f t="shared" si="13"/>
        <v>0.76</v>
      </c>
      <c r="EC6" s="21">
        <f t="shared" si="13"/>
        <v>0.94</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7.0000000000000007E-2</v>
      </c>
      <c r="EM6" s="21">
        <f t="shared" si="14"/>
        <v>0.06</v>
      </c>
      <c r="EN6" s="21">
        <f t="shared" si="14"/>
        <v>7.0000000000000007E-2</v>
      </c>
      <c r="EO6" s="20" t="str">
        <f>IF(EO7="","",IF(EO7="-","【-】","【"&amp;SUBSTITUTE(TEXT(EO7,"#,##0.00"),"-","△")&amp;"】"))</f>
        <v>【0.19】</v>
      </c>
    </row>
    <row r="7" spans="1:148" s="22" customFormat="1" x14ac:dyDescent="0.15">
      <c r="A7" s="14"/>
      <c r="B7" s="23">
        <v>2024</v>
      </c>
      <c r="C7" s="23">
        <v>294021</v>
      </c>
      <c r="D7" s="23">
        <v>46</v>
      </c>
      <c r="E7" s="23">
        <v>17</v>
      </c>
      <c r="F7" s="23">
        <v>1</v>
      </c>
      <c r="G7" s="23">
        <v>0</v>
      </c>
      <c r="H7" s="23" t="s">
        <v>95</v>
      </c>
      <c r="I7" s="23" t="s">
        <v>96</v>
      </c>
      <c r="J7" s="23" t="s">
        <v>97</v>
      </c>
      <c r="K7" s="23" t="s">
        <v>98</v>
      </c>
      <c r="L7" s="23" t="s">
        <v>99</v>
      </c>
      <c r="M7" s="23" t="s">
        <v>100</v>
      </c>
      <c r="N7" s="24" t="s">
        <v>101</v>
      </c>
      <c r="O7" s="24">
        <v>80.959999999999994</v>
      </c>
      <c r="P7" s="24">
        <v>65.84</v>
      </c>
      <c r="Q7" s="24">
        <v>89</v>
      </c>
      <c r="R7" s="24">
        <v>2640</v>
      </c>
      <c r="S7" s="24">
        <v>5049</v>
      </c>
      <c r="T7" s="24">
        <v>24.1</v>
      </c>
      <c r="U7" s="24">
        <v>209.5</v>
      </c>
      <c r="V7" s="24">
        <v>3310</v>
      </c>
      <c r="W7" s="24">
        <v>1.69</v>
      </c>
      <c r="X7" s="24">
        <v>1958.58</v>
      </c>
      <c r="Y7" s="24">
        <v>112.04</v>
      </c>
      <c r="Z7" s="24">
        <v>110.4</v>
      </c>
      <c r="AA7" s="24">
        <v>109.87</v>
      </c>
      <c r="AB7" s="24">
        <v>105.64</v>
      </c>
      <c r="AC7" s="24">
        <v>100.92</v>
      </c>
      <c r="AD7" s="24">
        <v>107.81</v>
      </c>
      <c r="AE7" s="24">
        <v>107.54</v>
      </c>
      <c r="AF7" s="24">
        <v>105.35</v>
      </c>
      <c r="AG7" s="24">
        <v>106.8</v>
      </c>
      <c r="AH7" s="24">
        <v>104.65</v>
      </c>
      <c r="AI7" s="24">
        <v>105.36</v>
      </c>
      <c r="AJ7" s="24">
        <v>0</v>
      </c>
      <c r="AK7" s="24">
        <v>0</v>
      </c>
      <c r="AL7" s="24">
        <v>0</v>
      </c>
      <c r="AM7" s="24">
        <v>0</v>
      </c>
      <c r="AN7" s="24">
        <v>0</v>
      </c>
      <c r="AO7" s="24">
        <v>18.2</v>
      </c>
      <c r="AP7" s="24">
        <v>19.059999999999999</v>
      </c>
      <c r="AQ7" s="24">
        <v>26.07</v>
      </c>
      <c r="AR7" s="24">
        <v>26.89</v>
      </c>
      <c r="AS7" s="24">
        <v>23.18</v>
      </c>
      <c r="AT7" s="24">
        <v>3.12</v>
      </c>
      <c r="AU7" s="24">
        <v>20.38</v>
      </c>
      <c r="AV7" s="24">
        <v>33.51</v>
      </c>
      <c r="AW7" s="24">
        <v>47.8</v>
      </c>
      <c r="AX7" s="24">
        <v>72.739999999999995</v>
      </c>
      <c r="AY7" s="24">
        <v>87.35</v>
      </c>
      <c r="AZ7" s="24">
        <v>48.56</v>
      </c>
      <c r="BA7" s="24">
        <v>47.58</v>
      </c>
      <c r="BB7" s="24">
        <v>65.87</v>
      </c>
      <c r="BC7" s="24">
        <v>77.260000000000005</v>
      </c>
      <c r="BD7" s="24">
        <v>80.010000000000005</v>
      </c>
      <c r="BE7" s="24">
        <v>82.75</v>
      </c>
      <c r="BF7" s="24">
        <v>298.55</v>
      </c>
      <c r="BG7" s="24">
        <v>213.96</v>
      </c>
      <c r="BH7" s="24">
        <v>218.52</v>
      </c>
      <c r="BI7" s="24">
        <v>123.27</v>
      </c>
      <c r="BJ7" s="24">
        <v>53.49</v>
      </c>
      <c r="BK7" s="24">
        <v>1245.0999999999999</v>
      </c>
      <c r="BL7" s="24">
        <v>1108.8</v>
      </c>
      <c r="BM7" s="24">
        <v>742.08</v>
      </c>
      <c r="BN7" s="24">
        <v>730.84</v>
      </c>
      <c r="BO7" s="24">
        <v>706.45</v>
      </c>
      <c r="BP7" s="24">
        <v>602.55999999999995</v>
      </c>
      <c r="BQ7" s="24">
        <v>81.02</v>
      </c>
      <c r="BR7" s="24">
        <v>81.22</v>
      </c>
      <c r="BS7" s="24">
        <v>81.39</v>
      </c>
      <c r="BT7" s="24">
        <v>81.05</v>
      </c>
      <c r="BU7" s="24">
        <v>81.75</v>
      </c>
      <c r="BV7" s="24">
        <v>79.77</v>
      </c>
      <c r="BW7" s="24">
        <v>79.63</v>
      </c>
      <c r="BX7" s="24">
        <v>86.51</v>
      </c>
      <c r="BY7" s="24">
        <v>89.17</v>
      </c>
      <c r="BZ7" s="24">
        <v>85.67</v>
      </c>
      <c r="CA7" s="24">
        <v>97.94</v>
      </c>
      <c r="CB7" s="24">
        <v>150</v>
      </c>
      <c r="CC7" s="24">
        <v>150</v>
      </c>
      <c r="CD7" s="24">
        <v>150</v>
      </c>
      <c r="CE7" s="24">
        <v>150</v>
      </c>
      <c r="CF7" s="24">
        <v>150</v>
      </c>
      <c r="CG7" s="24">
        <v>214.56</v>
      </c>
      <c r="CH7" s="24">
        <v>213.66</v>
      </c>
      <c r="CI7" s="24">
        <v>188.24</v>
      </c>
      <c r="CJ7" s="24">
        <v>184.85</v>
      </c>
      <c r="CK7" s="24">
        <v>194.78</v>
      </c>
      <c r="CL7" s="24">
        <v>140.97999999999999</v>
      </c>
      <c r="CM7" s="24" t="s">
        <v>101</v>
      </c>
      <c r="CN7" s="24" t="s">
        <v>101</v>
      </c>
      <c r="CO7" s="24" t="s">
        <v>101</v>
      </c>
      <c r="CP7" s="24" t="s">
        <v>101</v>
      </c>
      <c r="CQ7" s="24" t="s">
        <v>101</v>
      </c>
      <c r="CR7" s="24">
        <v>49.47</v>
      </c>
      <c r="CS7" s="24">
        <v>48.19</v>
      </c>
      <c r="CT7" s="24">
        <v>54.86</v>
      </c>
      <c r="CU7" s="24">
        <v>55.04</v>
      </c>
      <c r="CV7" s="24">
        <v>53.26</v>
      </c>
      <c r="CW7" s="24">
        <v>60.13</v>
      </c>
      <c r="CX7" s="24">
        <v>95.99</v>
      </c>
      <c r="CY7" s="24">
        <v>96.31</v>
      </c>
      <c r="CZ7" s="24">
        <v>96.3</v>
      </c>
      <c r="DA7" s="24">
        <v>96.56</v>
      </c>
      <c r="DB7" s="24">
        <v>96.83</v>
      </c>
      <c r="DC7" s="24">
        <v>82.06</v>
      </c>
      <c r="DD7" s="24">
        <v>82.26</v>
      </c>
      <c r="DE7" s="24">
        <v>91.37</v>
      </c>
      <c r="DF7" s="24">
        <v>91.92</v>
      </c>
      <c r="DG7" s="24">
        <v>91.12</v>
      </c>
      <c r="DH7" s="24">
        <v>96</v>
      </c>
      <c r="DI7" s="24">
        <v>6.42</v>
      </c>
      <c r="DJ7" s="24">
        <v>9.67</v>
      </c>
      <c r="DK7" s="24">
        <v>12.9</v>
      </c>
      <c r="DL7" s="24">
        <v>16.13</v>
      </c>
      <c r="DM7" s="24">
        <v>19.36</v>
      </c>
      <c r="DN7" s="24">
        <v>19.93</v>
      </c>
      <c r="DO7" s="24">
        <v>21.94</v>
      </c>
      <c r="DP7" s="24">
        <v>29.42</v>
      </c>
      <c r="DQ7" s="24">
        <v>31.14</v>
      </c>
      <c r="DR7" s="24">
        <v>33.11</v>
      </c>
      <c r="DS7" s="24">
        <v>42.2</v>
      </c>
      <c r="DT7" s="24">
        <v>0</v>
      </c>
      <c r="DU7" s="24">
        <v>0</v>
      </c>
      <c r="DV7" s="24">
        <v>0</v>
      </c>
      <c r="DW7" s="24">
        <v>0</v>
      </c>
      <c r="DX7" s="24">
        <v>0</v>
      </c>
      <c r="DY7" s="24">
        <v>0</v>
      </c>
      <c r="DZ7" s="24">
        <v>0</v>
      </c>
      <c r="EA7" s="24">
        <v>0.74</v>
      </c>
      <c r="EB7" s="24">
        <v>0.76</v>
      </c>
      <c r="EC7" s="24">
        <v>0.94</v>
      </c>
      <c r="ED7" s="24">
        <v>9.4600000000000009</v>
      </c>
      <c r="EE7" s="24">
        <v>0</v>
      </c>
      <c r="EF7" s="24">
        <v>0</v>
      </c>
      <c r="EG7" s="24">
        <v>0</v>
      </c>
      <c r="EH7" s="24">
        <v>0</v>
      </c>
      <c r="EI7" s="24">
        <v>0</v>
      </c>
      <c r="EJ7" s="24">
        <v>0.32</v>
      </c>
      <c r="EK7" s="24">
        <v>0.1</v>
      </c>
      <c r="EL7" s="24">
        <v>7.0000000000000007E-2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森川 周平</cp:lastModifiedBy>
  <dcterms:created xsi:type="dcterms:W3CDTF">2025-12-23T06:03:53Z</dcterms:created>
  <dcterms:modified xsi:type="dcterms:W3CDTF">2026-01-20T05:08:07Z</dcterms:modified>
  <cp:category/>
</cp:coreProperties>
</file>