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251\Desktop\"/>
    </mc:Choice>
  </mc:AlternateContent>
  <xr:revisionPtr revIDLastSave="0" documentId="8_{EE2666BD-EA9C-41D0-B1E8-C9382F6D7173}" xr6:coauthVersionLast="47" xr6:coauthVersionMax="47" xr10:uidLastSave="{00000000-0000-0000-0000-000000000000}"/>
  <workbookProtection workbookAlgorithmName="SHA-512" workbookHashValue="3rf+TqqqwWZ0yH02mYF18YuRztDUsnNIyFFXcoonfRrAfpckiur9AITPb5UGm0KSTOWSdzszjORVdgUpUIvetA==" workbookSaltValue="8RVPwYI/eOJVzj1h9UuG1A=="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F85" i="4"/>
  <c r="E85" i="4"/>
  <c r="BB10" i="4"/>
  <c r="AT10" i="4"/>
  <c r="AL10" i="4"/>
  <c r="W10" i="4"/>
  <c r="I10" i="4"/>
  <c r="B10" i="4"/>
  <c r="AD8" i="4"/>
  <c r="W8" i="4"/>
  <c r="P8" i="4"/>
  <c r="I8" i="4"/>
  <c r="B8" i="4"/>
  <c r="B6" i="4"/>
</calcChain>
</file>

<file path=xl/sharedStrings.xml><?xml version="1.0" encoding="utf-8"?>
<sst xmlns="http://schemas.openxmlformats.org/spreadsheetml/2006/main" count="316" uniqueCount="114">
  <si>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</si>
  <si>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</si>
  <si>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</si>
  <si>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</si>
  <si>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</si>
  <si>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</si>
  <si>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</si>
  <si>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</si>
  <si>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</si>
  <si>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</si>
  <si>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</si>
  <si>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</si>
  <si>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</si>
  <si>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</si>
  <si>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</si>
  <si>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</si>
  <si>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</si>
  <si>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</si>
  <si>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</si>
  <si>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</si>
  <si>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</si>
  <si>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</si>
  <si>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</si>
  <si>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</si>
  <si>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</si>
  <si>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</si>
  <si>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</si>
  <si>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</si>
  <si>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</si>
  <si>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</si>
  <si>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</si>
  <si>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</si>
  <si>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</si>
  <si>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</si>
  <si>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</si>
  <si>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</si>
  <si>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</si>
  <si>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</si>
  <si>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</si>
  <si>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</si>
  <si>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</si>
  <si>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</si>
  <si>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</si>
  <si>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</si>
  <si>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</si>
  <si>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</si>
  <si>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</si>
  <si>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</si>
  <si>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</si>
  <si>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</si>
  <si>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</si>
  <si>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</si>
  <si>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</si>
  <si>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</si>
  <si>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</si>
  <si>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</si>
  <si>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</si>
  <si>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</si>
  <si>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</si>
  <si>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</si>
  <si>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</si>
  <si>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</si>
  <si>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</si>
  <si>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</si>
  <si>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</si>
  <si>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</si>
  <si>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</si>
  <si>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</si>
  <si>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</si>
  <si>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</si>
  <si>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</si>
  <si>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</si>
  <si>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</si>
  <si>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</si>
  <si>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</si>
  <si>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</si>
  <si>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</si>
  <si>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</si>
  <si>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</si>
  <si>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</si>
  <si>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</si>
  <si>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</si>
  <si>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</si>
  <si>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</si>
  <si>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</si>
  <si>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</si>
  <si>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</si>
  <si>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</si>
  <si>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</si>
  <si>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</si>
  <si>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</si>
  <si>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</si>
  <si>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</si>
  <si>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曽爾村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</si>
  <si>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</si>
  <si>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</si>
  <si>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</si>
  <si>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</si>
  <si>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</si>
  <si>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</si>
  <si>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</si>
  <si>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</si>
  <si>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</si>
  <si>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</si>
  <si>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</si>
  <si>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</si>
  <si>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</si>
  <si>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</si>
  <si>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</si>
  <si>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</si>
  <si>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</si>
  <si>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経営の効率化を図るため統合事業により施設及び業務内容を見直しているが、収入面においては今後も人口減少により料金収入は減少する事が見込まれ、支出面においては施設老朽化対策に伴う維持管理費の増加が予想されることから給水原価は今後も上昇すると考えられる。</t>
    <phoneticPr fontId="4"/>
  </si>
  <si>
    <t>古くは昭和47年度、大半は昭和63～平成6年度に水道施設を整備し、一部は統合事業により改修している。今後は耐用年数を超える構造物の年次的な整備を計画するとともに、付帯する機械設備の修理や取替を行っていく必要がある。また、近年大規模な自然災害も多いことから、耐震性の高い管路や施設の耐震補強も早急に進めていかなければならない。</t>
    <phoneticPr fontId="4"/>
  </si>
  <si>
    <t>　人口減少に伴う水道料金収入の減少が一番の課題であり、施設設備の老朽化、耐震化等課題は山積である。また、地球温暖化等の自然体系の変化により、水質悪化や水源の枯渇など危機管理もある。
これらの課題への取組として、平成22年度より統合事業を実施し、老朽化した浄水施設を廃止し施設維持の省力化を行った。また一部耐震管路への更新を行うことにより、有収率の向上に努めている。今後も、長期的な視点にたち、水道施設更新・改良等を進めることにより、安心・安全な水道水を住民に供給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</si>
</sst>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1.49</c:v>
                </c:pt>
              </c:numCache>
            </c:numRef>
          </c:val>
          <c:extLst>
            <c:ext xmlns:c16="http://schemas.microsoft.com/office/drawing/2014/chart" uri="{C3380CC4-5D6E-409C-BE32-E72D297353CC}">
              <c16:uniqueId val="{00000000-8F4A-4229-8F1D-9D4A5B19D99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8F4A-4229-8F1D-9D4A5B19D99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94.97</c:v>
                </c:pt>
              </c:numCache>
            </c:numRef>
          </c:val>
          <c:extLst>
            <c:ext xmlns:c16="http://schemas.microsoft.com/office/drawing/2014/chart" uri="{C3380CC4-5D6E-409C-BE32-E72D297353CC}">
              <c16:uniqueId val="{00000000-C475-4B46-A82B-BFB74A0F5F5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C475-4B46-A82B-BFB74A0F5F5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54.93</c:v>
                </c:pt>
              </c:numCache>
            </c:numRef>
          </c:val>
          <c:extLst>
            <c:ext xmlns:c16="http://schemas.microsoft.com/office/drawing/2014/chart" uri="{C3380CC4-5D6E-409C-BE32-E72D297353CC}">
              <c16:uniqueId val="{00000000-0888-44B2-BE89-C670D0BAB2A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0888-44B2-BE89-C670D0BAB2A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792-451E-897A-E517B2F5C67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A792-451E-897A-E517B2F5C67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9.57</c:v>
                </c:pt>
              </c:numCache>
            </c:numRef>
          </c:val>
          <c:extLst>
            <c:ext xmlns:c16="http://schemas.microsoft.com/office/drawing/2014/chart" uri="{C3380CC4-5D6E-409C-BE32-E72D297353CC}">
              <c16:uniqueId val="{00000000-D892-4906-87DE-600E8A9081A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D892-4906-87DE-600E8A9081A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80.67</c:v>
                </c:pt>
              </c:numCache>
            </c:numRef>
          </c:val>
          <c:extLst>
            <c:ext xmlns:c16="http://schemas.microsoft.com/office/drawing/2014/chart" uri="{C3380CC4-5D6E-409C-BE32-E72D297353CC}">
              <c16:uniqueId val="{00000000-F099-4852-A81C-14010122ABE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F099-4852-A81C-14010122ABE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2008.01</c:v>
                </c:pt>
              </c:numCache>
            </c:numRef>
          </c:val>
          <c:extLst>
            <c:ext xmlns:c16="http://schemas.microsoft.com/office/drawing/2014/chart" uri="{C3380CC4-5D6E-409C-BE32-E72D297353CC}">
              <c16:uniqueId val="{00000000-5BF7-4BB0-B6E5-3C2B889E886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5BF7-4BB0-B6E5-3C2B889E886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51.45</c:v>
                </c:pt>
              </c:numCache>
            </c:numRef>
          </c:val>
          <c:extLst>
            <c:ext xmlns:c16="http://schemas.microsoft.com/office/drawing/2014/chart" uri="{C3380CC4-5D6E-409C-BE32-E72D297353CC}">
              <c16:uniqueId val="{00000000-A15D-470E-A0C0-EC9D3300CF4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A15D-470E-A0C0-EC9D3300CF4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436.59</c:v>
                </c:pt>
              </c:numCache>
            </c:numRef>
          </c:val>
          <c:extLst>
            <c:ext xmlns:c16="http://schemas.microsoft.com/office/drawing/2014/chart" uri="{C3380CC4-5D6E-409C-BE32-E72D297353CC}">
              <c16:uniqueId val="{00000000-E8F8-428C-8C84-31A06871C87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E8F8-428C-8C84-31A06871C87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66.180000000000007</c:v>
                </c:pt>
              </c:numCache>
            </c:numRef>
          </c:val>
          <c:extLst>
            <c:ext xmlns:c16="http://schemas.microsoft.com/office/drawing/2014/chart" uri="{C3380CC4-5D6E-409C-BE32-E72D297353CC}">
              <c16:uniqueId val="{00000000-FEAB-4B36-865E-8C24D7CC660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FEAB-4B36-865E-8C24D7CC660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62.92</c:v>
                </c:pt>
              </c:numCache>
            </c:numRef>
          </c:val>
          <c:extLst>
            <c:ext xmlns:c16="http://schemas.microsoft.com/office/drawing/2014/chart" uri="{C3380CC4-5D6E-409C-BE32-E72D297353CC}">
              <c16:uniqueId val="{00000000-47A3-474A-9879-F3B72C749C1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47A3-474A-9879-F3B72C749C1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K55"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奈良県　曽爾村</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C4</v>
      </c>
      <c r="X8" s="75"/>
      <c r="Y8" s="75"/>
      <c r="Z8" s="75"/>
      <c r="AA8" s="75"/>
      <c r="AB8" s="75"/>
      <c r="AC8" s="75"/>
      <c r="AD8" s="75" t="str">
        <f>データ!$M$6</f>
        <v>自治体職員</v>
      </c>
      <c r="AE8" s="75"/>
      <c r="AF8" s="75"/>
      <c r="AG8" s="75"/>
      <c r="AH8" s="75"/>
      <c r="AI8" s="75"/>
      <c r="AJ8" s="75"/>
      <c r="AK8" s="2"/>
      <c r="AL8" s="58">
        <f>データ!$R$6</f>
        <v>1270</v>
      </c>
      <c r="AM8" s="58"/>
      <c r="AN8" s="58"/>
      <c r="AO8" s="58"/>
      <c r="AP8" s="58"/>
      <c r="AQ8" s="58"/>
      <c r="AR8" s="58"/>
      <c r="AS8" s="58"/>
      <c r="AT8" s="55">
        <f>データ!$S$6</f>
        <v>47.76</v>
      </c>
      <c r="AU8" s="56"/>
      <c r="AV8" s="56"/>
      <c r="AW8" s="56"/>
      <c r="AX8" s="56"/>
      <c r="AY8" s="56"/>
      <c r="AZ8" s="56"/>
      <c r="BA8" s="56"/>
      <c r="BB8" s="45">
        <f>データ!$T$6</f>
        <v>26.59</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2">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2">
      <c r="A10" s="2"/>
      <c r="B10" s="55" t="str">
        <f>データ!$N$6</f>
        <v>-</v>
      </c>
      <c r="C10" s="56"/>
      <c r="D10" s="56"/>
      <c r="E10" s="56"/>
      <c r="F10" s="56"/>
      <c r="G10" s="56"/>
      <c r="H10" s="56"/>
      <c r="I10" s="55">
        <f>データ!$O$6</f>
        <v>57.92</v>
      </c>
      <c r="J10" s="56"/>
      <c r="K10" s="56"/>
      <c r="L10" s="56"/>
      <c r="M10" s="56"/>
      <c r="N10" s="56"/>
      <c r="O10" s="57"/>
      <c r="P10" s="45">
        <f>データ!$P$6</f>
        <v>92.32</v>
      </c>
      <c r="Q10" s="45"/>
      <c r="R10" s="45"/>
      <c r="S10" s="45"/>
      <c r="T10" s="45"/>
      <c r="U10" s="45"/>
      <c r="V10" s="45"/>
      <c r="W10" s="58">
        <f>データ!$Q$6</f>
        <v>3850</v>
      </c>
      <c r="X10" s="58"/>
      <c r="Y10" s="58"/>
      <c r="Z10" s="58"/>
      <c r="AA10" s="58"/>
      <c r="AB10" s="58"/>
      <c r="AC10" s="58"/>
      <c r="AD10" s="2"/>
      <c r="AE10" s="2"/>
      <c r="AF10" s="2"/>
      <c r="AG10" s="2"/>
      <c r="AH10" s="2"/>
      <c r="AI10" s="2"/>
      <c r="AJ10" s="2"/>
      <c r="AK10" s="2"/>
      <c r="AL10" s="58">
        <f>データ!$U$6</f>
        <v>1166</v>
      </c>
      <c r="AM10" s="58"/>
      <c r="AN10" s="58"/>
      <c r="AO10" s="58"/>
      <c r="AP10" s="58"/>
      <c r="AQ10" s="58"/>
      <c r="AR10" s="58"/>
      <c r="AS10" s="58"/>
      <c r="AT10" s="55">
        <f>データ!$V$6</f>
        <v>0.08</v>
      </c>
      <c r="AU10" s="56"/>
      <c r="AV10" s="56"/>
      <c r="AW10" s="56"/>
      <c r="AX10" s="56"/>
      <c r="AY10" s="56"/>
      <c r="AZ10" s="56"/>
      <c r="BA10" s="56"/>
      <c r="BB10" s="45">
        <f>データ!$W$6</f>
        <v>14575</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111</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112</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113</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NPjMBGmorTZ1qQ8m/i4vT6OAnwjeJQK51aqA/UT/prc/J+Xpi/j2Xa4C8fSmHFljbuyDe06lNu8r4VQdisssoQ==" saltValue="vIrdtCSUs6rDKbMuO18Ud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293857</v>
      </c>
      <c r="D6" s="20">
        <f t="shared" si="3"/>
        <v>46</v>
      </c>
      <c r="E6" s="20">
        <f t="shared" si="3"/>
        <v>1</v>
      </c>
      <c r="F6" s="20">
        <f t="shared" si="3"/>
        <v>0</v>
      </c>
      <c r="G6" s="20">
        <f t="shared" si="3"/>
        <v>5</v>
      </c>
      <c r="H6" s="20" t="str">
        <f t="shared" si="3"/>
        <v>奈良県　曽爾村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57.92</v>
      </c>
      <c r="P6" s="21">
        <f t="shared" si="3"/>
        <v>92.32</v>
      </c>
      <c r="Q6" s="21">
        <f t="shared" si="3"/>
        <v>3850</v>
      </c>
      <c r="R6" s="21">
        <f t="shared" si="3"/>
        <v>1270</v>
      </c>
      <c r="S6" s="21">
        <f t="shared" si="3"/>
        <v>47.76</v>
      </c>
      <c r="T6" s="21">
        <f t="shared" si="3"/>
        <v>26.59</v>
      </c>
      <c r="U6" s="21">
        <f t="shared" si="3"/>
        <v>1166</v>
      </c>
      <c r="V6" s="21">
        <f t="shared" si="3"/>
        <v>0.08</v>
      </c>
      <c r="W6" s="21">
        <f t="shared" si="3"/>
        <v>14575</v>
      </c>
      <c r="X6" s="22" t="str">
        <f>IF(X7="",NA(),X7)</f>
        <v>-</v>
      </c>
      <c r="Y6" s="22" t="str">
        <f t="shared" ref="Y6:AG6" si="4">IF(Y7="",NA(),Y7)</f>
        <v>-</v>
      </c>
      <c r="Z6" s="22" t="str">
        <f t="shared" si="4"/>
        <v>-</v>
      </c>
      <c r="AA6" s="22" t="str">
        <f t="shared" si="4"/>
        <v>-</v>
      </c>
      <c r="AB6" s="22">
        <f t="shared" si="4"/>
        <v>94.97</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9.57</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80.67</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2008.01</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51.45</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436.59</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66.180000000000007</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62.92</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54.93</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2">
        <f t="shared" si="14"/>
        <v>1.49</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293857</v>
      </c>
      <c r="D7" s="24">
        <v>46</v>
      </c>
      <c r="E7" s="24">
        <v>1</v>
      </c>
      <c r="F7" s="24">
        <v>0</v>
      </c>
      <c r="G7" s="24">
        <v>5</v>
      </c>
      <c r="H7" s="24" t="s">
        <v>93</v>
      </c>
      <c r="I7" s="24" t="s">
        <v>94</v>
      </c>
      <c r="J7" s="24" t="s">
        <v>95</v>
      </c>
      <c r="K7" s="24" t="s">
        <v>96</v>
      </c>
      <c r="L7" s="24" t="s">
        <v>97</v>
      </c>
      <c r="M7" s="24" t="s">
        <v>98</v>
      </c>
      <c r="N7" s="25" t="s">
        <v>99</v>
      </c>
      <c r="O7" s="25">
        <v>57.92</v>
      </c>
      <c r="P7" s="25">
        <v>92.32</v>
      </c>
      <c r="Q7" s="25">
        <v>3850</v>
      </c>
      <c r="R7" s="25">
        <v>1270</v>
      </c>
      <c r="S7" s="25">
        <v>47.76</v>
      </c>
      <c r="T7" s="25">
        <v>26.59</v>
      </c>
      <c r="U7" s="25">
        <v>1166</v>
      </c>
      <c r="V7" s="25">
        <v>0.08</v>
      </c>
      <c r="W7" s="25">
        <v>14575</v>
      </c>
      <c r="X7" s="25" t="s">
        <v>99</v>
      </c>
      <c r="Y7" s="25" t="s">
        <v>99</v>
      </c>
      <c r="Z7" s="25" t="s">
        <v>99</v>
      </c>
      <c r="AA7" s="25" t="s">
        <v>99</v>
      </c>
      <c r="AB7" s="25">
        <v>94.97</v>
      </c>
      <c r="AC7" s="25" t="s">
        <v>99</v>
      </c>
      <c r="AD7" s="25" t="s">
        <v>99</v>
      </c>
      <c r="AE7" s="25" t="s">
        <v>99</v>
      </c>
      <c r="AF7" s="25" t="s">
        <v>99</v>
      </c>
      <c r="AG7" s="25">
        <v>102.26</v>
      </c>
      <c r="AH7" s="25">
        <v>102.02</v>
      </c>
      <c r="AI7" s="25" t="s">
        <v>99</v>
      </c>
      <c r="AJ7" s="25" t="s">
        <v>99</v>
      </c>
      <c r="AK7" s="25" t="s">
        <v>99</v>
      </c>
      <c r="AL7" s="25" t="s">
        <v>99</v>
      </c>
      <c r="AM7" s="25">
        <v>9.57</v>
      </c>
      <c r="AN7" s="25" t="s">
        <v>99</v>
      </c>
      <c r="AO7" s="25" t="s">
        <v>99</v>
      </c>
      <c r="AP7" s="25" t="s">
        <v>99</v>
      </c>
      <c r="AQ7" s="25" t="s">
        <v>99</v>
      </c>
      <c r="AR7" s="25">
        <v>82.37</v>
      </c>
      <c r="AS7" s="25">
        <v>26.96</v>
      </c>
      <c r="AT7" s="25" t="s">
        <v>99</v>
      </c>
      <c r="AU7" s="25" t="s">
        <v>99</v>
      </c>
      <c r="AV7" s="25" t="s">
        <v>99</v>
      </c>
      <c r="AW7" s="25" t="s">
        <v>99</v>
      </c>
      <c r="AX7" s="25">
        <v>80.67</v>
      </c>
      <c r="AY7" s="25" t="s">
        <v>99</v>
      </c>
      <c r="AZ7" s="25" t="s">
        <v>99</v>
      </c>
      <c r="BA7" s="25" t="s">
        <v>99</v>
      </c>
      <c r="BB7" s="25" t="s">
        <v>99</v>
      </c>
      <c r="BC7" s="25">
        <v>101.6</v>
      </c>
      <c r="BD7" s="25">
        <v>142.38999999999999</v>
      </c>
      <c r="BE7" s="25" t="s">
        <v>99</v>
      </c>
      <c r="BF7" s="25" t="s">
        <v>99</v>
      </c>
      <c r="BG7" s="25" t="s">
        <v>99</v>
      </c>
      <c r="BH7" s="25" t="s">
        <v>99</v>
      </c>
      <c r="BI7" s="25">
        <v>2008.01</v>
      </c>
      <c r="BJ7" s="25" t="s">
        <v>99</v>
      </c>
      <c r="BK7" s="25" t="s">
        <v>99</v>
      </c>
      <c r="BL7" s="25" t="s">
        <v>99</v>
      </c>
      <c r="BM7" s="25" t="s">
        <v>99</v>
      </c>
      <c r="BN7" s="25">
        <v>1398.03</v>
      </c>
      <c r="BO7" s="25">
        <v>1043.3599999999999</v>
      </c>
      <c r="BP7" s="25" t="s">
        <v>99</v>
      </c>
      <c r="BQ7" s="25" t="s">
        <v>99</v>
      </c>
      <c r="BR7" s="25" t="s">
        <v>99</v>
      </c>
      <c r="BS7" s="25" t="s">
        <v>99</v>
      </c>
      <c r="BT7" s="25">
        <v>51.45</v>
      </c>
      <c r="BU7" s="25" t="s">
        <v>99</v>
      </c>
      <c r="BV7" s="25" t="s">
        <v>99</v>
      </c>
      <c r="BW7" s="25" t="s">
        <v>99</v>
      </c>
      <c r="BX7" s="25" t="s">
        <v>99</v>
      </c>
      <c r="BY7" s="25">
        <v>39.15</v>
      </c>
      <c r="BZ7" s="25">
        <v>56.19</v>
      </c>
      <c r="CA7" s="25" t="s">
        <v>99</v>
      </c>
      <c r="CB7" s="25" t="s">
        <v>99</v>
      </c>
      <c r="CC7" s="25" t="s">
        <v>99</v>
      </c>
      <c r="CD7" s="25" t="s">
        <v>99</v>
      </c>
      <c r="CE7" s="25">
        <v>436.59</v>
      </c>
      <c r="CF7" s="25" t="s">
        <v>99</v>
      </c>
      <c r="CG7" s="25" t="s">
        <v>99</v>
      </c>
      <c r="CH7" s="25" t="s">
        <v>99</v>
      </c>
      <c r="CI7" s="25" t="s">
        <v>99</v>
      </c>
      <c r="CJ7" s="25">
        <v>392.81</v>
      </c>
      <c r="CK7" s="25">
        <v>285.60000000000002</v>
      </c>
      <c r="CL7" s="25" t="s">
        <v>99</v>
      </c>
      <c r="CM7" s="25" t="s">
        <v>99</v>
      </c>
      <c r="CN7" s="25" t="s">
        <v>99</v>
      </c>
      <c r="CO7" s="25" t="s">
        <v>99</v>
      </c>
      <c r="CP7" s="25">
        <v>66.180000000000007</v>
      </c>
      <c r="CQ7" s="25" t="s">
        <v>99</v>
      </c>
      <c r="CR7" s="25" t="s">
        <v>99</v>
      </c>
      <c r="CS7" s="25" t="s">
        <v>99</v>
      </c>
      <c r="CT7" s="25" t="s">
        <v>99</v>
      </c>
      <c r="CU7" s="25">
        <v>29.19</v>
      </c>
      <c r="CV7" s="25">
        <v>48.33</v>
      </c>
      <c r="CW7" s="25" t="s">
        <v>99</v>
      </c>
      <c r="CX7" s="25" t="s">
        <v>99</v>
      </c>
      <c r="CY7" s="25" t="s">
        <v>99</v>
      </c>
      <c r="CZ7" s="25" t="s">
        <v>99</v>
      </c>
      <c r="DA7" s="25">
        <v>62.92</v>
      </c>
      <c r="DB7" s="25" t="s">
        <v>99</v>
      </c>
      <c r="DC7" s="25" t="s">
        <v>99</v>
      </c>
      <c r="DD7" s="25" t="s">
        <v>99</v>
      </c>
      <c r="DE7" s="25" t="s">
        <v>99</v>
      </c>
      <c r="DF7" s="25">
        <v>66.040000000000006</v>
      </c>
      <c r="DG7" s="25">
        <v>70.34</v>
      </c>
      <c r="DH7" s="25" t="s">
        <v>99</v>
      </c>
      <c r="DI7" s="25" t="s">
        <v>99</v>
      </c>
      <c r="DJ7" s="25" t="s">
        <v>99</v>
      </c>
      <c r="DK7" s="25" t="s">
        <v>99</v>
      </c>
      <c r="DL7" s="25">
        <v>54.93</v>
      </c>
      <c r="DM7" s="25" t="s">
        <v>99</v>
      </c>
      <c r="DN7" s="25" t="s">
        <v>99</v>
      </c>
      <c r="DO7" s="25" t="s">
        <v>99</v>
      </c>
      <c r="DP7" s="25" t="s">
        <v>99</v>
      </c>
      <c r="DQ7" s="25">
        <v>28.04</v>
      </c>
      <c r="DR7" s="25">
        <v>35.5</v>
      </c>
      <c r="DS7" s="25" t="s">
        <v>99</v>
      </c>
      <c r="DT7" s="25" t="s">
        <v>99</v>
      </c>
      <c r="DU7" s="25" t="s">
        <v>99</v>
      </c>
      <c r="DV7" s="25" t="s">
        <v>99</v>
      </c>
      <c r="DW7" s="25">
        <v>0</v>
      </c>
      <c r="DX7" s="25" t="s">
        <v>99</v>
      </c>
      <c r="DY7" s="25" t="s">
        <v>99</v>
      </c>
      <c r="DZ7" s="25" t="s">
        <v>99</v>
      </c>
      <c r="EA7" s="25" t="s">
        <v>99</v>
      </c>
      <c r="EB7" s="25">
        <v>11.15</v>
      </c>
      <c r="EC7" s="25">
        <v>16.16</v>
      </c>
      <c r="ED7" s="25" t="s">
        <v>99</v>
      </c>
      <c r="EE7" s="25" t="s">
        <v>99</v>
      </c>
      <c r="EF7" s="25" t="s">
        <v>99</v>
      </c>
      <c r="EG7" s="25" t="s">
        <v>99</v>
      </c>
      <c r="EH7" s="25">
        <v>1.49</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109</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山本 晋太郎</cp:lastModifiedBy>
  <dcterms:created xsi:type="dcterms:W3CDTF">2025-12-12T09:20:28Z</dcterms:created>
  <dcterms:modified xsi:type="dcterms:W3CDTF">2026-02-26T06:01:21Z</dcterms:modified>
  <cp:category/>
</cp:coreProperties>
</file>