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03000_総務課_財政\00共有フォルダ\E_財政一般\R07\R07_07地方公営企業関係\R080119-135118_【県市町村振興課：2／13（金）〆切】公営企業に係る経営比較分析表（令和6年度決算）の分析等について（依頼）\★回答\"/>
    </mc:Choice>
  </mc:AlternateContent>
  <workbookProtection workbookAlgorithmName="SHA-512" workbookHashValue="eXHTpmRQ8wCyuvXj5bemjTczDzlvKa2hHUfwFv6CzeXngWRv1yhE1o6/nTg3etm/K7jNRZUTJJbXmtggZeDwFg==" workbookSaltValue="JeDuh92tmFcnH+fkV7cOWw==" workbookSpinCount="100000" lockStructure="1"/>
  <bookViews>
    <workbookView xWindow="-120" yWindow="-120" windowWidth="20730" windowHeight="1104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H85" i="4"/>
  <c r="G85" i="4"/>
  <c r="E85" i="4"/>
  <c r="P10" i="4"/>
  <c r="B6" i="4"/>
</calcChain>
</file>

<file path=xl/sharedStrings.xml><?xml version="1.0" encoding="utf-8"?>
<sst xmlns="http://schemas.openxmlformats.org/spreadsheetml/2006/main" count="236" uniqueCount="116">
  <si>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</si>
  <si>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</si>
  <si>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</si>
  <si>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</si>
  <si>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</si>
  <si>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</si>
  <si>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</si>
  <si>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</si>
  <si>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</si>
  <si>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</si>
  <si>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</si>
  <si>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</si>
  <si>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</si>
  <si>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</si>
  <si>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</si>
  <si>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</si>
  <si>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</si>
  <si>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</si>
  <si>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</si>
  <si>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</si>
  <si>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</si>
  <si>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</si>
  <si>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</si>
  <si>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</si>
  <si>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</si>
  <si>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</si>
  <si>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</si>
  <si>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</si>
  <si>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</si>
  <si>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</si>
  <si>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</si>
  <si>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</si>
  <si>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</si>
  <si>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</si>
  <si>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</si>
  <si>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</si>
  <si>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</si>
  <si>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</si>
  <si>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</si>
  <si>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</si>
  <si>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</si>
  <si>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</si>
  <si>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</si>
  <si>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</si>
  <si>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</si>
  <si>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</si>
  <si>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</si>
  <si>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</si>
  <si>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</si>
  <si>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</si>
  <si>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</si>
  <si>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</si>
  <si>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</si>
  <si>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</si>
  <si>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</si>
  <si>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</si>
  <si>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</si>
  <si>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</si>
  <si>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</si>
  <si>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</si>
  <si>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</si>
  <si>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</si>
  <si>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</si>
  <si>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</si>
  <si>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</si>
  <si>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</si>
  <si>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</si>
  <si>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</si>
  <si>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</si>
  <si>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</si>
  <si>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</si>
  <si>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</si>
  <si>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</si>
  <si>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</si>
  <si>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</si>
  <si>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</si>
  <si>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</si>
  <si>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</si>
  <si>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</si>
  <si>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</si>
  <si>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</si>
  <si>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</si>
  <si>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</si>
  <si>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</si>
  <si>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</si>
  <si>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</si>
  <si>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</si>
  <si>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</si>
  <si>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</si>
  <si>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</si>
  <si>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</si>
  <si>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</si>
  <si>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</si>
  <si>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</si>
  <si>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</si>
  <si>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</si>
  <si>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川西町</t>
  </si>
  <si>
    <t>法適用</t>
  </si>
  <si>
    <t>下水道事業</t>
  </si>
  <si>
    <t>公共下水道</t>
  </si>
  <si>
    <t>Cb1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</si>
  <si>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</si>
  <si>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</si>
  <si>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</si>
  <si>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</si>
  <si>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</si>
  <si>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</si>
  <si>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</si>
  <si>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</si>
  <si>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</si>
  <si>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</si>
  <si>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</si>
  <si>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</si>
  <si>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平成29年4月の法適化に伴い整理した償却対象資産の帳簿原価を、法適用時点での価格としたため当該数値となっている。実際には老朽化が進んでおり、今後修繕改築が必要となってくる。
②管渠老朽化率
現状では耐用年数を過ぎた管渠はないため、当該数値となっておるが、事業開始当初に整備した管渠については、一気に耐用年数を迎えるため、それらに備えた経営が必要となってくる。
③管渠改善率
平成26年度から長寿命化計画に基づく老朽管渠の改築を実施している。加えて平成29年度よりストックマネジメント計画による修繕・改築事業も展開している。</t>
    <phoneticPr fontId="4"/>
  </si>
  <si>
    <t xml:space="preserve">
①経常収支比率
124.05となったが、一般会計からの繰入に依存した経営であり、今後の経営を見据え、更なる検討は必要である。
②累積欠損比率
人口減少により、下水道使用料が減収となる中で、過年度に整備した下水道施設の減価償却費が積み重なっている状況にある。経費節減と使用料単価の見直しで経営改善する必要がある。
③流動比率
企業債の償還額が多額であり、償還に充てる財源を一般会計からの繰入に依存している。
④企業債残高対事業規模率
過年度に整備した下水道施設の企業債残高に加え、施設改築事業に伴う企業債を毎年度発行しているため、比率高の状況は続く。
⑤経費回収率
令和6年度は人件費の減などにより収益的支出が減り数値が上がったが、今後物価高騰の影響もあるため、経費削減に努める必要がある。
⑥汚水処理原価
令和6年度は施設の改築事業費が減となり、汚水資本費がマイナスとなり、汚水処理原価が減額となったが、老朽化により改築事業費が増えていくと予想される一方で、人口減少により有収水量が減少すると見込まれる状況にある。
⑦施設利用率
本町では処理場を保有していないため、当該数値無し。
⑧水洗化率
当町は、流域下水道センターの隣に位置し、早期から下水道管布設事業を重点的に進めたことに伴い水洗化率が高くなっている。　</t>
    <rPh sb="41" eb="43">
      <t>コンゴ</t>
    </rPh>
    <rPh sb="44" eb="46">
      <t>ケイエイ</t>
    </rPh>
    <rPh sb="47" eb="49">
      <t>ミス</t>
    </rPh>
    <rPh sb="51" eb="52">
      <t>サラ</t>
    </rPh>
    <rPh sb="54" eb="56">
      <t>ケントウ</t>
    </rPh>
    <rPh sb="57" eb="59">
      <t>ヒツヨウ</t>
    </rPh>
    <rPh sb="72" eb="74">
      <t>ジンコウ</t>
    </rPh>
    <rPh sb="74" eb="76">
      <t>ゲンショウ</t>
    </rPh>
    <rPh sb="80" eb="83">
      <t>ゲスイドウ</t>
    </rPh>
    <rPh sb="83" eb="86">
      <t>シヨウリョウ</t>
    </rPh>
    <rPh sb="87" eb="89">
      <t>ゲンシュウ</t>
    </rPh>
    <rPh sb="92" eb="93">
      <t>ナカ</t>
    </rPh>
    <rPh sb="95" eb="98">
      <t>カネンド</t>
    </rPh>
    <rPh sb="99" eb="101">
      <t>セイビ</t>
    </rPh>
    <rPh sb="103" eb="106">
      <t>ゲスイドウ</t>
    </rPh>
    <rPh sb="106" eb="108">
      <t>シセツ</t>
    </rPh>
    <rPh sb="109" eb="111">
      <t>ゲンカ</t>
    </rPh>
    <rPh sb="111" eb="114">
      <t>ショウキャクヒ</t>
    </rPh>
    <rPh sb="115" eb="116">
      <t>ツ</t>
    </rPh>
    <rPh sb="117" eb="118">
      <t>カサ</t>
    </rPh>
    <rPh sb="123" eb="125">
      <t>ジョウキョウ</t>
    </rPh>
    <rPh sb="129" eb="131">
      <t>ケイヒ</t>
    </rPh>
    <rPh sb="131" eb="133">
      <t>セツゲン</t>
    </rPh>
    <rPh sb="134" eb="137">
      <t>シヨウリョウ</t>
    </rPh>
    <rPh sb="137" eb="139">
      <t>タンカ</t>
    </rPh>
    <rPh sb="140" eb="142">
      <t>ミナオ</t>
    </rPh>
    <rPh sb="144" eb="146">
      <t>ケイエイ</t>
    </rPh>
    <rPh sb="146" eb="148">
      <t>カイゼン</t>
    </rPh>
    <rPh sb="150" eb="152">
      <t>ヒツヨウ</t>
    </rPh>
    <rPh sb="283" eb="285">
      <t>レイワ</t>
    </rPh>
    <rPh sb="286" eb="288">
      <t>ネンド</t>
    </rPh>
    <rPh sb="289" eb="292">
      <t>ジンケンヒ</t>
    </rPh>
    <rPh sb="307" eb="309">
      <t>スウチ</t>
    </rPh>
    <rPh sb="310" eb="311">
      <t>ア</t>
    </rPh>
    <rPh sb="316" eb="318">
      <t>コンゴ</t>
    </rPh>
    <rPh sb="318" eb="320">
      <t>ブッカ</t>
    </rPh>
    <rPh sb="320" eb="322">
      <t>コウトウ</t>
    </rPh>
    <rPh sb="323" eb="325">
      <t>エイキョウ</t>
    </rPh>
    <rPh sb="331" eb="333">
      <t>ケイヒ</t>
    </rPh>
    <rPh sb="333" eb="335">
      <t>サクゲン</t>
    </rPh>
    <rPh sb="336" eb="337">
      <t>ツト</t>
    </rPh>
    <rPh sb="339" eb="341">
      <t>ヒツヨウ</t>
    </rPh>
    <rPh sb="354" eb="356">
      <t>レイワ</t>
    </rPh>
    <rPh sb="357" eb="359">
      <t>ネンド</t>
    </rPh>
    <rPh sb="360" eb="362">
      <t>シセツ</t>
    </rPh>
    <rPh sb="363" eb="365">
      <t>カイチク</t>
    </rPh>
    <rPh sb="365" eb="367">
      <t>ジギョウ</t>
    </rPh>
    <rPh sb="367" eb="368">
      <t>ヒ</t>
    </rPh>
    <rPh sb="369" eb="370">
      <t>ゲン</t>
    </rPh>
    <rPh sb="374" eb="376">
      <t>オスイ</t>
    </rPh>
    <rPh sb="376" eb="379">
      <t>シホンヒ</t>
    </rPh>
    <rPh sb="388" eb="390">
      <t>オスイ</t>
    </rPh>
    <rPh sb="390" eb="392">
      <t>ショリ</t>
    </rPh>
    <rPh sb="392" eb="394">
      <t>ゲンカ</t>
    </rPh>
    <rPh sb="395" eb="397">
      <t>ゲンガク</t>
    </rPh>
    <rPh sb="403" eb="406">
      <t>ロウキュウカ</t>
    </rPh>
    <rPh sb="409" eb="411">
      <t>カイチク</t>
    </rPh>
    <rPh sb="411" eb="414">
      <t>ジギョウヒ</t>
    </rPh>
    <rPh sb="415" eb="416">
      <t>フ</t>
    </rPh>
    <rPh sb="421" eb="423">
      <t>ヨソウ</t>
    </rPh>
    <rPh sb="426" eb="428">
      <t>イッポウ</t>
    </rPh>
    <rPh sb="430" eb="432">
      <t>ジンコウ</t>
    </rPh>
    <rPh sb="432" eb="434">
      <t>ゲンショウ</t>
    </rPh>
    <rPh sb="437" eb="441">
      <t>ユウシュウスイリョウ</t>
    </rPh>
    <rPh sb="442" eb="444">
      <t>ゲンショウ</t>
    </rPh>
    <rPh sb="447" eb="449">
      <t>ミコ</t>
    </rPh>
    <rPh sb="452" eb="454">
      <t>ジョウキョウ</t>
    </rPh>
    <rPh sb="498" eb="500">
      <t>トウチョウ</t>
    </rPh>
    <rPh sb="502" eb="504">
      <t>リュウイキ</t>
    </rPh>
    <rPh sb="504" eb="507">
      <t>ゲスイドウ</t>
    </rPh>
    <rPh sb="512" eb="513">
      <t>トナリ</t>
    </rPh>
    <rPh sb="514" eb="516">
      <t>イチ</t>
    </rPh>
    <rPh sb="518" eb="520">
      <t>ソウキ</t>
    </rPh>
    <rPh sb="522" eb="525">
      <t>ゲスイドウ</t>
    </rPh>
    <rPh sb="525" eb="526">
      <t>カン</t>
    </rPh>
    <rPh sb="526" eb="528">
      <t>フセツ</t>
    </rPh>
    <rPh sb="528" eb="530">
      <t>ジギョウ</t>
    </rPh>
    <rPh sb="531" eb="534">
      <t>ジュウテンテキ</t>
    </rPh>
    <rPh sb="535" eb="536">
      <t>スス</t>
    </rPh>
    <rPh sb="541" eb="542">
      <t>トモナ</t>
    </rPh>
    <rPh sb="543" eb="547">
      <t>スイセンカリツ</t>
    </rPh>
    <rPh sb="548" eb="549">
      <t>タカ</t>
    </rPh>
    <phoneticPr fontId="4"/>
  </si>
  <si>
    <t>　令和6年度決算における経常利益は26,654千円となり、前年度に引き続き黒字を計上した。これにより経常収支比率は124.05％と前年度を上回る水準となったが、これは主に、一般会計からの負担金増額等による収支補填を行った結果である。依然として多額の累積欠損金を抱えており、解消に向けた努力が必要である。
　施設および管渠の老朽化は着実に進行しており、令和元年度策定のストックマネジメント計画に基づく改築更新事業の推進は、将来の突発的な事故や多額の修繕費発生を抑制するために不可欠である。しかし、これらの膨大な更新費用を賄いつつ、累積欠損金を計画的に解消していくためには、料金改定により一般会計からの繰入金に過度に依存しない自立した経営基盤の構築が必要と考える。</t>
    <rPh sb="285" eb="287">
      <t>リョウキン</t>
    </rPh>
    <rPh sb="287" eb="289">
      <t>カイテイ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</si>
</sst>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A0B-47BB-85ED-ED0C983EB9F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0.19</c:v>
                </c:pt>
                <c:pt idx="1">
                  <c:v>0.15</c:v>
                </c:pt>
                <c:pt idx="2">
                  <c:v>0.12</c:v>
                </c:pt>
                <c:pt idx="3">
                  <c:v>0.18</c:v>
                </c:pt>
                <c:pt idx="4">
                  <c:v>0.16</c:v>
                </c:pt>
              </c:numCache>
            </c:numRef>
          </c:val>
          <c:smooth val="0"/>
          <c:extLst>
            <c:ext xmlns:c16="http://schemas.microsoft.com/office/drawing/2014/chart" uri="{C3380CC4-5D6E-409C-BE32-E72D297353CC}">
              <c16:uniqueId val="{00000001-3A0B-47BB-85ED-ED0C983EB9F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105.92</c:v>
                </c:pt>
                <c:pt idx="1">
                  <c:v>102.46</c:v>
                </c:pt>
                <c:pt idx="2">
                  <c:v>98.4</c:v>
                </c:pt>
                <c:pt idx="3">
                  <c:v>101.12</c:v>
                </c:pt>
                <c:pt idx="4">
                  <c:v>124.05</c:v>
                </c:pt>
              </c:numCache>
            </c:numRef>
          </c:val>
          <c:extLst>
            <c:ext xmlns:c16="http://schemas.microsoft.com/office/drawing/2014/chart" uri="{C3380CC4-5D6E-409C-BE32-E72D297353CC}">
              <c16:uniqueId val="{00000000-8C6A-4952-8658-292E5884960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103.78</c:v>
                </c:pt>
                <c:pt idx="1">
                  <c:v>103.57</c:v>
                </c:pt>
                <c:pt idx="2">
                  <c:v>102.34</c:v>
                </c:pt>
                <c:pt idx="3">
                  <c:v>104.17</c:v>
                </c:pt>
                <c:pt idx="4">
                  <c:v>103.27</c:v>
                </c:pt>
              </c:numCache>
            </c:numRef>
          </c:val>
          <c:smooth val="0"/>
          <c:extLst>
            <c:ext xmlns:c16="http://schemas.microsoft.com/office/drawing/2014/chart" uri="{C3380CC4-5D6E-409C-BE32-E72D297353CC}">
              <c16:uniqueId val="{00000001-8C6A-4952-8658-292E5884960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16.25</c:v>
                </c:pt>
                <c:pt idx="1">
                  <c:v>19.46</c:v>
                </c:pt>
                <c:pt idx="2">
                  <c:v>27.12</c:v>
                </c:pt>
                <c:pt idx="3">
                  <c:v>25.94</c:v>
                </c:pt>
                <c:pt idx="4">
                  <c:v>29.3</c:v>
                </c:pt>
              </c:numCache>
            </c:numRef>
          </c:val>
          <c:extLst>
            <c:ext xmlns:c16="http://schemas.microsoft.com/office/drawing/2014/chart" uri="{C3380CC4-5D6E-409C-BE32-E72D297353CC}">
              <c16:uniqueId val="{00000000-DF59-46F0-85F0-DBA0FEBEC5C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18.829999999999998</c:v>
                </c:pt>
                <c:pt idx="1">
                  <c:v>23.14</c:v>
                </c:pt>
                <c:pt idx="2">
                  <c:v>23.95</c:v>
                </c:pt>
                <c:pt idx="3">
                  <c:v>25.32</c:v>
                </c:pt>
                <c:pt idx="4">
                  <c:v>25.69</c:v>
                </c:pt>
              </c:numCache>
            </c:numRef>
          </c:val>
          <c:smooth val="0"/>
          <c:extLst>
            <c:ext xmlns:c16="http://schemas.microsoft.com/office/drawing/2014/chart" uri="{C3380CC4-5D6E-409C-BE32-E72D297353CC}">
              <c16:uniqueId val="{00000001-DF59-46F0-85F0-DBA0FEBEC5C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AE6-4078-94AB-D2F772B9945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0.56999999999999995</c:v>
                </c:pt>
                <c:pt idx="1">
                  <c:v>0.55000000000000004</c:v>
                </c:pt>
                <c:pt idx="2">
                  <c:v>0.78</c:v>
                </c:pt>
                <c:pt idx="3">
                  <c:v>0.91</c:v>
                </c:pt>
                <c:pt idx="4">
                  <c:v>2.9</c:v>
                </c:pt>
              </c:numCache>
            </c:numRef>
          </c:val>
          <c:smooth val="0"/>
          <c:extLst>
            <c:ext xmlns:c16="http://schemas.microsoft.com/office/drawing/2014/chart" uri="{C3380CC4-5D6E-409C-BE32-E72D297353CC}">
              <c16:uniqueId val="{00000001-5AE6-4078-94AB-D2F772B9945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453.34</c:v>
                </c:pt>
                <c:pt idx="1">
                  <c:v>458.72</c:v>
                </c:pt>
                <c:pt idx="2">
                  <c:v>510.91</c:v>
                </c:pt>
                <c:pt idx="3">
                  <c:v>477.47</c:v>
                </c:pt>
                <c:pt idx="4">
                  <c:v>419.73</c:v>
                </c:pt>
              </c:numCache>
            </c:numRef>
          </c:val>
          <c:extLst>
            <c:ext xmlns:c16="http://schemas.microsoft.com/office/drawing/2014/chart" uri="{C3380CC4-5D6E-409C-BE32-E72D297353CC}">
              <c16:uniqueId val="{00000000-9AD4-4639-93B0-EC9DBCF58EFA}"/>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19.829999999999998</c:v>
                </c:pt>
                <c:pt idx="1">
                  <c:v>21.3</c:v>
                </c:pt>
                <c:pt idx="2">
                  <c:v>39.799999999999997</c:v>
                </c:pt>
                <c:pt idx="3">
                  <c:v>20.04</c:v>
                </c:pt>
                <c:pt idx="4">
                  <c:v>20.28</c:v>
                </c:pt>
              </c:numCache>
            </c:numRef>
          </c:val>
          <c:smooth val="0"/>
          <c:extLst>
            <c:ext xmlns:c16="http://schemas.microsoft.com/office/drawing/2014/chart" uri="{C3380CC4-5D6E-409C-BE32-E72D297353CC}">
              <c16:uniqueId val="{00000001-9AD4-4639-93B0-EC9DBCF58EFA}"/>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145.44</c:v>
                </c:pt>
                <c:pt idx="1">
                  <c:v>137.97999999999999</c:v>
                </c:pt>
                <c:pt idx="2">
                  <c:v>189.86</c:v>
                </c:pt>
                <c:pt idx="3">
                  <c:v>139.15</c:v>
                </c:pt>
                <c:pt idx="4">
                  <c:v>233.39</c:v>
                </c:pt>
              </c:numCache>
            </c:numRef>
          </c:val>
          <c:extLst>
            <c:ext xmlns:c16="http://schemas.microsoft.com/office/drawing/2014/chart" uri="{C3380CC4-5D6E-409C-BE32-E72D297353CC}">
              <c16:uniqueId val="{00000000-ED77-43D7-9407-3179349C986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54.3</c:v>
                </c:pt>
                <c:pt idx="1">
                  <c:v>57.92</c:v>
                </c:pt>
                <c:pt idx="2">
                  <c:v>63.17</c:v>
                </c:pt>
                <c:pt idx="3">
                  <c:v>69.150000000000006</c:v>
                </c:pt>
                <c:pt idx="4">
                  <c:v>74.84</c:v>
                </c:pt>
              </c:numCache>
            </c:numRef>
          </c:val>
          <c:smooth val="0"/>
          <c:extLst>
            <c:ext xmlns:c16="http://schemas.microsoft.com/office/drawing/2014/chart" uri="{C3380CC4-5D6E-409C-BE32-E72D297353CC}">
              <c16:uniqueId val="{00000001-ED77-43D7-9407-3179349C986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506.6</c:v>
                </c:pt>
                <c:pt idx="1">
                  <c:v>650.29999999999995</c:v>
                </c:pt>
                <c:pt idx="2">
                  <c:v>881.39</c:v>
                </c:pt>
                <c:pt idx="3">
                  <c:v>772.79</c:v>
                </c:pt>
                <c:pt idx="4">
                  <c:v>770.1</c:v>
                </c:pt>
              </c:numCache>
            </c:numRef>
          </c:val>
          <c:extLst>
            <c:ext xmlns:c16="http://schemas.microsoft.com/office/drawing/2014/chart" uri="{C3380CC4-5D6E-409C-BE32-E72D297353CC}">
              <c16:uniqueId val="{00000000-7135-4C39-B70E-7444BD22DEF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856.88</c:v>
                </c:pt>
                <c:pt idx="1">
                  <c:v>799.49</c:v>
                </c:pt>
                <c:pt idx="2">
                  <c:v>863.92</c:v>
                </c:pt>
                <c:pt idx="3">
                  <c:v>793.41</c:v>
                </c:pt>
                <c:pt idx="4">
                  <c:v>693.82</c:v>
                </c:pt>
              </c:numCache>
            </c:numRef>
          </c:val>
          <c:smooth val="0"/>
          <c:extLst>
            <c:ext xmlns:c16="http://schemas.microsoft.com/office/drawing/2014/chart" uri="{C3380CC4-5D6E-409C-BE32-E72D297353CC}">
              <c16:uniqueId val="{00000001-7135-4C39-B70E-7444BD22DEF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108.95</c:v>
                </c:pt>
                <c:pt idx="1">
                  <c:v>96.46</c:v>
                </c:pt>
                <c:pt idx="2">
                  <c:v>108.05</c:v>
                </c:pt>
                <c:pt idx="3">
                  <c:v>92.2</c:v>
                </c:pt>
                <c:pt idx="4">
                  <c:v>117.25</c:v>
                </c:pt>
              </c:numCache>
            </c:numRef>
          </c:val>
          <c:extLst>
            <c:ext xmlns:c16="http://schemas.microsoft.com/office/drawing/2014/chart" uri="{C3380CC4-5D6E-409C-BE32-E72D297353CC}">
              <c16:uniqueId val="{00000000-4BC0-4BAD-BD37-899CD99FBFD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89.01</c:v>
                </c:pt>
                <c:pt idx="1">
                  <c:v>89.09</c:v>
                </c:pt>
                <c:pt idx="2">
                  <c:v>87.28</c:v>
                </c:pt>
                <c:pt idx="3">
                  <c:v>84.86</c:v>
                </c:pt>
                <c:pt idx="4">
                  <c:v>85.44</c:v>
                </c:pt>
              </c:numCache>
            </c:numRef>
          </c:val>
          <c:smooth val="0"/>
          <c:extLst>
            <c:ext xmlns:c16="http://schemas.microsoft.com/office/drawing/2014/chart" uri="{C3380CC4-5D6E-409C-BE32-E72D297353CC}">
              <c16:uniqueId val="{00000001-4BC0-4BAD-BD37-899CD99FBFD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68.459999999999994</c:v>
                </c:pt>
                <c:pt idx="1">
                  <c:v>77.94</c:v>
                </c:pt>
                <c:pt idx="2">
                  <c:v>69.86</c:v>
                </c:pt>
                <c:pt idx="3">
                  <c:v>83.17</c:v>
                </c:pt>
                <c:pt idx="4">
                  <c:v>64.900000000000006</c:v>
                </c:pt>
              </c:numCache>
            </c:numRef>
          </c:val>
          <c:extLst>
            <c:ext xmlns:c16="http://schemas.microsoft.com/office/drawing/2014/chart" uri="{C3380CC4-5D6E-409C-BE32-E72D297353CC}">
              <c16:uniqueId val="{00000000-E23B-4271-B0BD-805666061B5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147.08000000000001</c:v>
                </c:pt>
                <c:pt idx="1">
                  <c:v>142.76</c:v>
                </c:pt>
                <c:pt idx="2">
                  <c:v>145.58000000000001</c:v>
                </c:pt>
                <c:pt idx="3">
                  <c:v>147.69</c:v>
                </c:pt>
                <c:pt idx="4">
                  <c:v>151.87</c:v>
                </c:pt>
              </c:numCache>
            </c:numRef>
          </c:val>
          <c:smooth val="0"/>
          <c:extLst>
            <c:ext xmlns:c16="http://schemas.microsoft.com/office/drawing/2014/chart" uri="{C3380CC4-5D6E-409C-BE32-E72D297353CC}">
              <c16:uniqueId val="{00000001-E23B-4271-B0BD-805666061B5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CF7-40D9-9C73-E29E852FB0C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58.12</c:v>
                </c:pt>
                <c:pt idx="1">
                  <c:v>58.14</c:v>
                </c:pt>
                <c:pt idx="2">
                  <c:v>58.55</c:v>
                </c:pt>
                <c:pt idx="3">
                  <c:v>59.45</c:v>
                </c:pt>
                <c:pt idx="4">
                  <c:v>60.92</c:v>
                </c:pt>
              </c:numCache>
            </c:numRef>
          </c:val>
          <c:smooth val="0"/>
          <c:extLst>
            <c:ext xmlns:c16="http://schemas.microsoft.com/office/drawing/2014/chart" uri="{C3380CC4-5D6E-409C-BE32-E72D297353CC}">
              <c16:uniqueId val="{00000001-3CF7-40D9-9C73-E29E852FB0C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98.18</c:v>
                </c:pt>
                <c:pt idx="1">
                  <c:v>98.17</c:v>
                </c:pt>
                <c:pt idx="2">
                  <c:v>98.19</c:v>
                </c:pt>
                <c:pt idx="3">
                  <c:v>98.29</c:v>
                </c:pt>
                <c:pt idx="4">
                  <c:v>98.31</c:v>
                </c:pt>
              </c:numCache>
            </c:numRef>
          </c:val>
          <c:extLst>
            <c:ext xmlns:c16="http://schemas.microsoft.com/office/drawing/2014/chart" uri="{C3380CC4-5D6E-409C-BE32-E72D297353CC}">
              <c16:uniqueId val="{00000000-916B-4F30-AB2C-C3413245809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92.55</c:v>
                </c:pt>
                <c:pt idx="1">
                  <c:v>92.44</c:v>
                </c:pt>
                <c:pt idx="2">
                  <c:v>91.97</c:v>
                </c:pt>
                <c:pt idx="3">
                  <c:v>91.93</c:v>
                </c:pt>
                <c:pt idx="4">
                  <c:v>92.33</c:v>
                </c:pt>
              </c:numCache>
            </c:numRef>
          </c:val>
          <c:smooth val="0"/>
          <c:extLst>
            <c:ext xmlns:c16="http://schemas.microsoft.com/office/drawing/2014/chart" uri="{C3380CC4-5D6E-409C-BE32-E72D297353CC}">
              <c16:uniqueId val="{00000001-916B-4F30-AB2C-C3413245809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奈良県　川西町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Cb1</v>
      </c>
      <c r="X8" s="39"/>
      <c r="Y8" s="39"/>
      <c r="Z8" s="39"/>
      <c r="AA8" s="39"/>
      <c r="AB8" s="39"/>
      <c r="AC8" s="39"/>
      <c r="AD8" s="40" t="str">
        <f>データ!$M$6</f>
        <v>非設置</v>
      </c>
      <c r="AE8" s="40"/>
      <c r="AF8" s="40"/>
      <c r="AG8" s="40"/>
      <c r="AH8" s="40"/>
      <c r="AI8" s="40"/>
      <c r="AJ8" s="40"/>
      <c r="AK8" s="3"/>
      <c r="AL8" s="41">
        <f>データ!S6</f>
        <v>7986</v>
      </c>
      <c r="AM8" s="41"/>
      <c r="AN8" s="41"/>
      <c r="AO8" s="41"/>
      <c r="AP8" s="41"/>
      <c r="AQ8" s="41"/>
      <c r="AR8" s="41"/>
      <c r="AS8" s="41"/>
      <c r="AT8" s="34">
        <f>データ!T6</f>
        <v>5.93</v>
      </c>
      <c r="AU8" s="34"/>
      <c r="AV8" s="34"/>
      <c r="AW8" s="34"/>
      <c r="AX8" s="34"/>
      <c r="AY8" s="34"/>
      <c r="AZ8" s="34"/>
      <c r="BA8" s="34"/>
      <c r="BB8" s="34">
        <f>データ!U6</f>
        <v>1346.71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77.400000000000006</v>
      </c>
      <c r="J10" s="34"/>
      <c r="K10" s="34"/>
      <c r="L10" s="34"/>
      <c r="M10" s="34"/>
      <c r="N10" s="34"/>
      <c r="O10" s="34"/>
      <c r="P10" s="34">
        <f>データ!P6</f>
        <v>65.290000000000006</v>
      </c>
      <c r="Q10" s="34"/>
      <c r="R10" s="34"/>
      <c r="S10" s="34"/>
      <c r="T10" s="34"/>
      <c r="U10" s="34"/>
      <c r="V10" s="34"/>
      <c r="W10" s="34">
        <f>データ!Q6</f>
        <v>87</v>
      </c>
      <c r="X10" s="34"/>
      <c r="Y10" s="34"/>
      <c r="Z10" s="34"/>
      <c r="AA10" s="34"/>
      <c r="AB10" s="34"/>
      <c r="AC10" s="34"/>
      <c r="AD10" s="41">
        <f>データ!R6</f>
        <v>2310</v>
      </c>
      <c r="AE10" s="41"/>
      <c r="AF10" s="41"/>
      <c r="AG10" s="41"/>
      <c r="AH10" s="41"/>
      <c r="AI10" s="41"/>
      <c r="AJ10" s="41"/>
      <c r="AK10" s="2"/>
      <c r="AL10" s="41">
        <f>データ!V6</f>
        <v>5202</v>
      </c>
      <c r="AM10" s="41"/>
      <c r="AN10" s="41"/>
      <c r="AO10" s="41"/>
      <c r="AP10" s="41"/>
      <c r="AQ10" s="41"/>
      <c r="AR10" s="41"/>
      <c r="AS10" s="41"/>
      <c r="AT10" s="34">
        <f>データ!W6</f>
        <v>0.91</v>
      </c>
      <c r="AU10" s="34"/>
      <c r="AV10" s="34"/>
      <c r="AW10" s="34"/>
      <c r="AX10" s="34"/>
      <c r="AY10" s="34"/>
      <c r="AZ10" s="34"/>
      <c r="BA10" s="34"/>
      <c r="BB10" s="34">
        <f>データ!X6</f>
        <v>5716.48</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15">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15">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113</v>
      </c>
      <c r="BM47" s="71"/>
      <c r="BN47" s="71"/>
      <c r="BO47" s="71"/>
      <c r="BP47" s="71"/>
      <c r="BQ47" s="71"/>
      <c r="BR47" s="71"/>
      <c r="BS47" s="71"/>
      <c r="BT47" s="71"/>
      <c r="BU47" s="71"/>
      <c r="BV47" s="71"/>
      <c r="BW47" s="71"/>
      <c r="BX47" s="71"/>
      <c r="BY47" s="71"/>
      <c r="BZ47" s="7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15">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15">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6" t="s">
        <v>115</v>
      </c>
      <c r="BM66" s="77"/>
      <c r="BN66" s="77"/>
      <c r="BO66" s="77"/>
      <c r="BP66" s="77"/>
      <c r="BQ66" s="77"/>
      <c r="BR66" s="77"/>
      <c r="BS66" s="77"/>
      <c r="BT66" s="77"/>
      <c r="BU66" s="77"/>
      <c r="BV66" s="77"/>
      <c r="BW66" s="77"/>
      <c r="BX66" s="77"/>
      <c r="BY66" s="77"/>
      <c r="BZ66" s="7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6"/>
      <c r="BM67" s="77"/>
      <c r="BN67" s="77"/>
      <c r="BO67" s="77"/>
      <c r="BP67" s="77"/>
      <c r="BQ67" s="77"/>
      <c r="BR67" s="77"/>
      <c r="BS67" s="77"/>
      <c r="BT67" s="77"/>
      <c r="BU67" s="77"/>
      <c r="BV67" s="77"/>
      <c r="BW67" s="77"/>
      <c r="BX67" s="77"/>
      <c r="BY67" s="77"/>
      <c r="BZ67" s="7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6"/>
      <c r="BM68" s="77"/>
      <c r="BN68" s="77"/>
      <c r="BO68" s="77"/>
      <c r="BP68" s="77"/>
      <c r="BQ68" s="77"/>
      <c r="BR68" s="77"/>
      <c r="BS68" s="77"/>
      <c r="BT68" s="77"/>
      <c r="BU68" s="77"/>
      <c r="BV68" s="77"/>
      <c r="BW68" s="77"/>
      <c r="BX68" s="77"/>
      <c r="BY68" s="77"/>
      <c r="BZ68" s="7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6"/>
      <c r="BM69" s="77"/>
      <c r="BN69" s="77"/>
      <c r="BO69" s="77"/>
      <c r="BP69" s="77"/>
      <c r="BQ69" s="77"/>
      <c r="BR69" s="77"/>
      <c r="BS69" s="77"/>
      <c r="BT69" s="77"/>
      <c r="BU69" s="77"/>
      <c r="BV69" s="77"/>
      <c r="BW69" s="77"/>
      <c r="BX69" s="77"/>
      <c r="BY69" s="77"/>
      <c r="BZ69" s="7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6"/>
      <c r="BM70" s="77"/>
      <c r="BN70" s="77"/>
      <c r="BO70" s="77"/>
      <c r="BP70" s="77"/>
      <c r="BQ70" s="77"/>
      <c r="BR70" s="77"/>
      <c r="BS70" s="77"/>
      <c r="BT70" s="77"/>
      <c r="BU70" s="77"/>
      <c r="BV70" s="77"/>
      <c r="BW70" s="77"/>
      <c r="BX70" s="77"/>
      <c r="BY70" s="77"/>
      <c r="BZ70" s="7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6"/>
      <c r="BM71" s="77"/>
      <c r="BN71" s="77"/>
      <c r="BO71" s="77"/>
      <c r="BP71" s="77"/>
      <c r="BQ71" s="77"/>
      <c r="BR71" s="77"/>
      <c r="BS71" s="77"/>
      <c r="BT71" s="77"/>
      <c r="BU71" s="77"/>
      <c r="BV71" s="77"/>
      <c r="BW71" s="77"/>
      <c r="BX71" s="77"/>
      <c r="BY71" s="77"/>
      <c r="BZ71" s="7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6"/>
      <c r="BM72" s="77"/>
      <c r="BN72" s="77"/>
      <c r="BO72" s="77"/>
      <c r="BP72" s="77"/>
      <c r="BQ72" s="77"/>
      <c r="BR72" s="77"/>
      <c r="BS72" s="77"/>
      <c r="BT72" s="77"/>
      <c r="BU72" s="77"/>
      <c r="BV72" s="77"/>
      <c r="BW72" s="77"/>
      <c r="BX72" s="77"/>
      <c r="BY72" s="77"/>
      <c r="BZ72" s="7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6"/>
      <c r="BM73" s="77"/>
      <c r="BN73" s="77"/>
      <c r="BO73" s="77"/>
      <c r="BP73" s="77"/>
      <c r="BQ73" s="77"/>
      <c r="BR73" s="77"/>
      <c r="BS73" s="77"/>
      <c r="BT73" s="77"/>
      <c r="BU73" s="77"/>
      <c r="BV73" s="77"/>
      <c r="BW73" s="77"/>
      <c r="BX73" s="77"/>
      <c r="BY73" s="77"/>
      <c r="BZ73" s="7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6"/>
      <c r="BM74" s="77"/>
      <c r="BN74" s="77"/>
      <c r="BO74" s="77"/>
      <c r="BP74" s="77"/>
      <c r="BQ74" s="77"/>
      <c r="BR74" s="77"/>
      <c r="BS74" s="77"/>
      <c r="BT74" s="77"/>
      <c r="BU74" s="77"/>
      <c r="BV74" s="77"/>
      <c r="BW74" s="77"/>
      <c r="BX74" s="77"/>
      <c r="BY74" s="77"/>
      <c r="BZ74" s="7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6"/>
      <c r="BM75" s="77"/>
      <c r="BN75" s="77"/>
      <c r="BO75" s="77"/>
      <c r="BP75" s="77"/>
      <c r="BQ75" s="77"/>
      <c r="BR75" s="77"/>
      <c r="BS75" s="77"/>
      <c r="BT75" s="77"/>
      <c r="BU75" s="77"/>
      <c r="BV75" s="77"/>
      <c r="BW75" s="77"/>
      <c r="BX75" s="77"/>
      <c r="BY75" s="77"/>
      <c r="BZ75" s="7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6"/>
      <c r="BM76" s="77"/>
      <c r="BN76" s="77"/>
      <c r="BO76" s="77"/>
      <c r="BP76" s="77"/>
      <c r="BQ76" s="77"/>
      <c r="BR76" s="77"/>
      <c r="BS76" s="77"/>
      <c r="BT76" s="77"/>
      <c r="BU76" s="77"/>
      <c r="BV76" s="77"/>
      <c r="BW76" s="77"/>
      <c r="BX76" s="77"/>
      <c r="BY76" s="77"/>
      <c r="BZ76" s="7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6"/>
      <c r="BM77" s="77"/>
      <c r="BN77" s="77"/>
      <c r="BO77" s="77"/>
      <c r="BP77" s="77"/>
      <c r="BQ77" s="77"/>
      <c r="BR77" s="77"/>
      <c r="BS77" s="77"/>
      <c r="BT77" s="77"/>
      <c r="BU77" s="77"/>
      <c r="BV77" s="77"/>
      <c r="BW77" s="77"/>
      <c r="BX77" s="77"/>
      <c r="BY77" s="77"/>
      <c r="BZ77" s="7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6"/>
      <c r="BM78" s="77"/>
      <c r="BN78" s="77"/>
      <c r="BO78" s="77"/>
      <c r="BP78" s="77"/>
      <c r="BQ78" s="77"/>
      <c r="BR78" s="77"/>
      <c r="BS78" s="77"/>
      <c r="BT78" s="77"/>
      <c r="BU78" s="77"/>
      <c r="BV78" s="77"/>
      <c r="BW78" s="77"/>
      <c r="BX78" s="77"/>
      <c r="BY78" s="77"/>
      <c r="BZ78" s="7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6"/>
      <c r="BM79" s="77"/>
      <c r="BN79" s="77"/>
      <c r="BO79" s="77"/>
      <c r="BP79" s="77"/>
      <c r="BQ79" s="77"/>
      <c r="BR79" s="77"/>
      <c r="BS79" s="77"/>
      <c r="BT79" s="77"/>
      <c r="BU79" s="77"/>
      <c r="BV79" s="77"/>
      <c r="BW79" s="77"/>
      <c r="BX79" s="77"/>
      <c r="BY79" s="77"/>
      <c r="BZ79" s="7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6"/>
      <c r="BM80" s="77"/>
      <c r="BN80" s="77"/>
      <c r="BO80" s="77"/>
      <c r="BP80" s="77"/>
      <c r="BQ80" s="77"/>
      <c r="BR80" s="77"/>
      <c r="BS80" s="77"/>
      <c r="BT80" s="77"/>
      <c r="BU80" s="77"/>
      <c r="BV80" s="77"/>
      <c r="BW80" s="77"/>
      <c r="BX80" s="77"/>
      <c r="BY80" s="77"/>
      <c r="BZ80" s="7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6"/>
      <c r="BM81" s="77"/>
      <c r="BN81" s="77"/>
      <c r="BO81" s="77"/>
      <c r="BP81" s="77"/>
      <c r="BQ81" s="77"/>
      <c r="BR81" s="77"/>
      <c r="BS81" s="77"/>
      <c r="BT81" s="77"/>
      <c r="BU81" s="77"/>
      <c r="BV81" s="77"/>
      <c r="BW81" s="77"/>
      <c r="BX81" s="77"/>
      <c r="BY81" s="77"/>
      <c r="BZ81" s="7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9"/>
      <c r="BM82" s="80"/>
      <c r="BN82" s="80"/>
      <c r="BO82" s="80"/>
      <c r="BP82" s="80"/>
      <c r="BQ82" s="80"/>
      <c r="BR82" s="80"/>
      <c r="BS82" s="80"/>
      <c r="BT82" s="80"/>
      <c r="BU82" s="80"/>
      <c r="BV82" s="80"/>
      <c r="BW82" s="80"/>
      <c r="BX82" s="80"/>
      <c r="BY82" s="80"/>
      <c r="BZ82" s="81"/>
    </row>
    <row r="83" spans="1:78" x14ac:dyDescent="0.15">
      <c r="C83" s="82" t="s">
        <v>30</v>
      </c>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82"/>
      <c r="AL83" s="82"/>
      <c r="AM83" s="82"/>
      <c r="AN83" s="82"/>
      <c r="AO83" s="82"/>
      <c r="AP83" s="82"/>
      <c r="AQ83" s="82"/>
      <c r="AR83" s="82"/>
      <c r="AS83" s="82"/>
      <c r="AT83" s="82"/>
      <c r="AU83" s="82"/>
      <c r="AV83" s="82"/>
      <c r="AW83" s="82"/>
      <c r="AX83" s="82"/>
      <c r="AY83" s="82"/>
      <c r="AZ83" s="82"/>
      <c r="BA83" s="82"/>
      <c r="BB83" s="82"/>
      <c r="BC83" s="82"/>
      <c r="BD83" s="82"/>
      <c r="BE83" s="82"/>
      <c r="BF83" s="82"/>
      <c r="BG83" s="82"/>
      <c r="BH83" s="82"/>
      <c r="BI83" s="82"/>
      <c r="BJ83" s="82"/>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ufBsMd1S2h3UI+44DwbXFi4TPDJkCbEUWN/+JKZbZ6Lv/c3wrRaFNxaDU021yr06t44wKBhB16Losvvfo6Rj1A==" saltValue="UsnexN+irSfGROf4Rf36Z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293610</v>
      </c>
      <c r="D6" s="19">
        <f t="shared" si="3"/>
        <v>46</v>
      </c>
      <c r="E6" s="19">
        <f t="shared" si="3"/>
        <v>17</v>
      </c>
      <c r="F6" s="19">
        <f t="shared" si="3"/>
        <v>1</v>
      </c>
      <c r="G6" s="19">
        <f t="shared" si="3"/>
        <v>0</v>
      </c>
      <c r="H6" s="19" t="str">
        <f t="shared" si="3"/>
        <v>奈良県　川西町</v>
      </c>
      <c r="I6" s="19" t="str">
        <f t="shared" si="3"/>
        <v>法適用</v>
      </c>
      <c r="J6" s="19" t="str">
        <f t="shared" si="3"/>
        <v>下水道事業</v>
      </c>
      <c r="K6" s="19" t="str">
        <f t="shared" si="3"/>
        <v>公共下水道</v>
      </c>
      <c r="L6" s="19" t="str">
        <f t="shared" si="3"/>
        <v>Cb1</v>
      </c>
      <c r="M6" s="19" t="str">
        <f t="shared" si="3"/>
        <v>非設置</v>
      </c>
      <c r="N6" s="20" t="str">
        <f t="shared" si="3"/>
        <v>-</v>
      </c>
      <c r="O6" s="20">
        <f t="shared" si="3"/>
        <v>77.400000000000006</v>
      </c>
      <c r="P6" s="20">
        <f t="shared" si="3"/>
        <v>65.290000000000006</v>
      </c>
      <c r="Q6" s="20">
        <f t="shared" si="3"/>
        <v>87</v>
      </c>
      <c r="R6" s="20">
        <f t="shared" si="3"/>
        <v>2310</v>
      </c>
      <c r="S6" s="20">
        <f t="shared" si="3"/>
        <v>7986</v>
      </c>
      <c r="T6" s="20">
        <f t="shared" si="3"/>
        <v>5.93</v>
      </c>
      <c r="U6" s="20">
        <f t="shared" si="3"/>
        <v>1346.71</v>
      </c>
      <c r="V6" s="20">
        <f t="shared" si="3"/>
        <v>5202</v>
      </c>
      <c r="W6" s="20">
        <f t="shared" si="3"/>
        <v>0.91</v>
      </c>
      <c r="X6" s="20">
        <f t="shared" si="3"/>
        <v>5716.48</v>
      </c>
      <c r="Y6" s="21">
        <f>IF(Y7="",NA(),Y7)</f>
        <v>105.92</v>
      </c>
      <c r="Z6" s="21">
        <f t="shared" ref="Z6:AH6" si="4">IF(Z7="",NA(),Z7)</f>
        <v>102.46</v>
      </c>
      <c r="AA6" s="21">
        <f t="shared" si="4"/>
        <v>98.4</v>
      </c>
      <c r="AB6" s="21">
        <f t="shared" si="4"/>
        <v>101.12</v>
      </c>
      <c r="AC6" s="21">
        <f t="shared" si="4"/>
        <v>124.05</v>
      </c>
      <c r="AD6" s="21">
        <f t="shared" si="4"/>
        <v>103.78</v>
      </c>
      <c r="AE6" s="21">
        <f t="shared" si="4"/>
        <v>103.57</v>
      </c>
      <c r="AF6" s="21">
        <f t="shared" si="4"/>
        <v>102.34</v>
      </c>
      <c r="AG6" s="21">
        <f t="shared" si="4"/>
        <v>104.17</v>
      </c>
      <c r="AH6" s="21">
        <f t="shared" si="4"/>
        <v>103.27</v>
      </c>
      <c r="AI6" s="20" t="str">
        <f>IF(AI7="","",IF(AI7="-","【-】","【"&amp;SUBSTITUTE(TEXT(AI7,"#,##0.00"),"-","△")&amp;"】"))</f>
        <v>【105.36】</v>
      </c>
      <c r="AJ6" s="21">
        <f>IF(AJ7="",NA(),AJ7)</f>
        <v>453.34</v>
      </c>
      <c r="AK6" s="21">
        <f t="shared" ref="AK6:AS6" si="5">IF(AK7="",NA(),AK7)</f>
        <v>458.72</v>
      </c>
      <c r="AL6" s="21">
        <f t="shared" si="5"/>
        <v>510.91</v>
      </c>
      <c r="AM6" s="21">
        <f t="shared" si="5"/>
        <v>477.47</v>
      </c>
      <c r="AN6" s="21">
        <f t="shared" si="5"/>
        <v>419.73</v>
      </c>
      <c r="AO6" s="21">
        <f t="shared" si="5"/>
        <v>19.829999999999998</v>
      </c>
      <c r="AP6" s="21">
        <f t="shared" si="5"/>
        <v>21.3</v>
      </c>
      <c r="AQ6" s="21">
        <f t="shared" si="5"/>
        <v>39.799999999999997</v>
      </c>
      <c r="AR6" s="21">
        <f t="shared" si="5"/>
        <v>20.04</v>
      </c>
      <c r="AS6" s="21">
        <f t="shared" si="5"/>
        <v>20.28</v>
      </c>
      <c r="AT6" s="20" t="str">
        <f>IF(AT7="","",IF(AT7="-","【-】","【"&amp;SUBSTITUTE(TEXT(AT7,"#,##0.00"),"-","△")&amp;"】"))</f>
        <v>【3.12】</v>
      </c>
      <c r="AU6" s="21">
        <f>IF(AU7="",NA(),AU7)</f>
        <v>145.44</v>
      </c>
      <c r="AV6" s="21">
        <f t="shared" ref="AV6:BD6" si="6">IF(AV7="",NA(),AV7)</f>
        <v>137.97999999999999</v>
      </c>
      <c r="AW6" s="21">
        <f t="shared" si="6"/>
        <v>189.86</v>
      </c>
      <c r="AX6" s="21">
        <f t="shared" si="6"/>
        <v>139.15</v>
      </c>
      <c r="AY6" s="21">
        <f t="shared" si="6"/>
        <v>233.39</v>
      </c>
      <c r="AZ6" s="21">
        <f t="shared" si="6"/>
        <v>54.3</v>
      </c>
      <c r="BA6" s="21">
        <f t="shared" si="6"/>
        <v>57.92</v>
      </c>
      <c r="BB6" s="21">
        <f t="shared" si="6"/>
        <v>63.17</v>
      </c>
      <c r="BC6" s="21">
        <f t="shared" si="6"/>
        <v>69.150000000000006</v>
      </c>
      <c r="BD6" s="21">
        <f t="shared" si="6"/>
        <v>74.84</v>
      </c>
      <c r="BE6" s="20" t="str">
        <f>IF(BE7="","",IF(BE7="-","【-】","【"&amp;SUBSTITUTE(TEXT(BE7,"#,##0.00"),"-","△")&amp;"】"))</f>
        <v>【82.75】</v>
      </c>
      <c r="BF6" s="21">
        <f>IF(BF7="",NA(),BF7)</f>
        <v>506.6</v>
      </c>
      <c r="BG6" s="21">
        <f t="shared" ref="BG6:BO6" si="7">IF(BG7="",NA(),BG7)</f>
        <v>650.29999999999995</v>
      </c>
      <c r="BH6" s="21">
        <f t="shared" si="7"/>
        <v>881.39</v>
      </c>
      <c r="BI6" s="21">
        <f t="shared" si="7"/>
        <v>772.79</v>
      </c>
      <c r="BJ6" s="21">
        <f t="shared" si="7"/>
        <v>770.1</v>
      </c>
      <c r="BK6" s="21">
        <f t="shared" si="7"/>
        <v>856.88</v>
      </c>
      <c r="BL6" s="21">
        <f t="shared" si="7"/>
        <v>799.49</v>
      </c>
      <c r="BM6" s="21">
        <f t="shared" si="7"/>
        <v>863.92</v>
      </c>
      <c r="BN6" s="21">
        <f t="shared" si="7"/>
        <v>793.41</v>
      </c>
      <c r="BO6" s="21">
        <f t="shared" si="7"/>
        <v>693.82</v>
      </c>
      <c r="BP6" s="20" t="str">
        <f>IF(BP7="","",IF(BP7="-","【-】","【"&amp;SUBSTITUTE(TEXT(BP7,"#,##0.00"),"-","△")&amp;"】"))</f>
        <v>【602.56】</v>
      </c>
      <c r="BQ6" s="21">
        <f>IF(BQ7="",NA(),BQ7)</f>
        <v>108.95</v>
      </c>
      <c r="BR6" s="21">
        <f t="shared" ref="BR6:BZ6" si="8">IF(BR7="",NA(),BR7)</f>
        <v>96.46</v>
      </c>
      <c r="BS6" s="21">
        <f t="shared" si="8"/>
        <v>108.05</v>
      </c>
      <c r="BT6" s="21">
        <f t="shared" si="8"/>
        <v>92.2</v>
      </c>
      <c r="BU6" s="21">
        <f t="shared" si="8"/>
        <v>117.25</v>
      </c>
      <c r="BV6" s="21">
        <f t="shared" si="8"/>
        <v>89.01</v>
      </c>
      <c r="BW6" s="21">
        <f t="shared" si="8"/>
        <v>89.09</v>
      </c>
      <c r="BX6" s="21">
        <f t="shared" si="8"/>
        <v>87.28</v>
      </c>
      <c r="BY6" s="21">
        <f t="shared" si="8"/>
        <v>84.86</v>
      </c>
      <c r="BZ6" s="21">
        <f t="shared" si="8"/>
        <v>85.44</v>
      </c>
      <c r="CA6" s="20" t="str">
        <f>IF(CA7="","",IF(CA7="-","【-】","【"&amp;SUBSTITUTE(TEXT(CA7,"#,##0.00"),"-","△")&amp;"】"))</f>
        <v>【97.94】</v>
      </c>
      <c r="CB6" s="21">
        <f>IF(CB7="",NA(),CB7)</f>
        <v>68.459999999999994</v>
      </c>
      <c r="CC6" s="21">
        <f t="shared" ref="CC6:CK6" si="9">IF(CC7="",NA(),CC7)</f>
        <v>77.94</v>
      </c>
      <c r="CD6" s="21">
        <f t="shared" si="9"/>
        <v>69.86</v>
      </c>
      <c r="CE6" s="21">
        <f t="shared" si="9"/>
        <v>83.17</v>
      </c>
      <c r="CF6" s="21">
        <f t="shared" si="9"/>
        <v>64.900000000000006</v>
      </c>
      <c r="CG6" s="21">
        <f t="shared" si="9"/>
        <v>147.08000000000001</v>
      </c>
      <c r="CH6" s="21">
        <f t="shared" si="9"/>
        <v>142.76</v>
      </c>
      <c r="CI6" s="21">
        <f t="shared" si="9"/>
        <v>145.58000000000001</v>
      </c>
      <c r="CJ6" s="21">
        <f t="shared" si="9"/>
        <v>147.69</v>
      </c>
      <c r="CK6" s="21">
        <f t="shared" si="9"/>
        <v>151.87</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58.12</v>
      </c>
      <c r="CS6" s="21">
        <f t="shared" si="10"/>
        <v>58.14</v>
      </c>
      <c r="CT6" s="21">
        <f t="shared" si="10"/>
        <v>58.55</v>
      </c>
      <c r="CU6" s="21">
        <f t="shared" si="10"/>
        <v>59.45</v>
      </c>
      <c r="CV6" s="21">
        <f t="shared" si="10"/>
        <v>60.92</v>
      </c>
      <c r="CW6" s="20" t="str">
        <f>IF(CW7="","",IF(CW7="-","【-】","【"&amp;SUBSTITUTE(TEXT(CW7,"#,##0.00"),"-","△")&amp;"】"))</f>
        <v>【60.13】</v>
      </c>
      <c r="CX6" s="21">
        <f>IF(CX7="",NA(),CX7)</f>
        <v>98.18</v>
      </c>
      <c r="CY6" s="21">
        <f t="shared" ref="CY6:DG6" si="11">IF(CY7="",NA(),CY7)</f>
        <v>98.17</v>
      </c>
      <c r="CZ6" s="21">
        <f t="shared" si="11"/>
        <v>98.19</v>
      </c>
      <c r="DA6" s="21">
        <f t="shared" si="11"/>
        <v>98.29</v>
      </c>
      <c r="DB6" s="21">
        <f t="shared" si="11"/>
        <v>98.31</v>
      </c>
      <c r="DC6" s="21">
        <f t="shared" si="11"/>
        <v>92.55</v>
      </c>
      <c r="DD6" s="21">
        <f t="shared" si="11"/>
        <v>92.44</v>
      </c>
      <c r="DE6" s="21">
        <f t="shared" si="11"/>
        <v>91.97</v>
      </c>
      <c r="DF6" s="21">
        <f t="shared" si="11"/>
        <v>91.93</v>
      </c>
      <c r="DG6" s="21">
        <f t="shared" si="11"/>
        <v>92.33</v>
      </c>
      <c r="DH6" s="20" t="str">
        <f>IF(DH7="","",IF(DH7="-","【-】","【"&amp;SUBSTITUTE(TEXT(DH7,"#,##0.00"),"-","△")&amp;"】"))</f>
        <v>【96.00】</v>
      </c>
      <c r="DI6" s="21">
        <f>IF(DI7="",NA(),DI7)</f>
        <v>16.25</v>
      </c>
      <c r="DJ6" s="21">
        <f t="shared" ref="DJ6:DR6" si="12">IF(DJ7="",NA(),DJ7)</f>
        <v>19.46</v>
      </c>
      <c r="DK6" s="21">
        <f t="shared" si="12"/>
        <v>27.12</v>
      </c>
      <c r="DL6" s="21">
        <f t="shared" si="12"/>
        <v>25.94</v>
      </c>
      <c r="DM6" s="21">
        <f t="shared" si="12"/>
        <v>29.3</v>
      </c>
      <c r="DN6" s="21">
        <f t="shared" si="12"/>
        <v>18.829999999999998</v>
      </c>
      <c r="DO6" s="21">
        <f t="shared" si="12"/>
        <v>23.14</v>
      </c>
      <c r="DP6" s="21">
        <f t="shared" si="12"/>
        <v>23.95</v>
      </c>
      <c r="DQ6" s="21">
        <f t="shared" si="12"/>
        <v>25.32</v>
      </c>
      <c r="DR6" s="21">
        <f t="shared" si="12"/>
        <v>25.69</v>
      </c>
      <c r="DS6" s="20" t="str">
        <f>IF(DS7="","",IF(DS7="-","【-】","【"&amp;SUBSTITUTE(TEXT(DS7,"#,##0.00"),"-","△")&amp;"】"))</f>
        <v>【42.20】</v>
      </c>
      <c r="DT6" s="20">
        <f>IF(DT7="",NA(),DT7)</f>
        <v>0</v>
      </c>
      <c r="DU6" s="20">
        <f t="shared" ref="DU6:EC6" si="13">IF(DU7="",NA(),DU7)</f>
        <v>0</v>
      </c>
      <c r="DV6" s="20">
        <f t="shared" si="13"/>
        <v>0</v>
      </c>
      <c r="DW6" s="20">
        <f t="shared" si="13"/>
        <v>0</v>
      </c>
      <c r="DX6" s="20">
        <f t="shared" si="13"/>
        <v>0</v>
      </c>
      <c r="DY6" s="21">
        <f t="shared" si="13"/>
        <v>0.56999999999999995</v>
      </c>
      <c r="DZ6" s="21">
        <f t="shared" si="13"/>
        <v>0.55000000000000004</v>
      </c>
      <c r="EA6" s="21">
        <f t="shared" si="13"/>
        <v>0.78</v>
      </c>
      <c r="EB6" s="21">
        <f t="shared" si="13"/>
        <v>0.91</v>
      </c>
      <c r="EC6" s="21">
        <f t="shared" si="13"/>
        <v>2.9</v>
      </c>
      <c r="ED6" s="20" t="str">
        <f>IF(ED7="","",IF(ED7="-","【-】","【"&amp;SUBSTITUTE(TEXT(ED7,"#,##0.00"),"-","△")&amp;"】"))</f>
        <v>【9.46】</v>
      </c>
      <c r="EE6" s="20">
        <f>IF(EE7="",NA(),EE7)</f>
        <v>0</v>
      </c>
      <c r="EF6" s="20">
        <f t="shared" ref="EF6:EN6" si="14">IF(EF7="",NA(),EF7)</f>
        <v>0</v>
      </c>
      <c r="EG6" s="20">
        <f t="shared" si="14"/>
        <v>0</v>
      </c>
      <c r="EH6" s="20">
        <f t="shared" si="14"/>
        <v>0</v>
      </c>
      <c r="EI6" s="20">
        <f t="shared" si="14"/>
        <v>0</v>
      </c>
      <c r="EJ6" s="21">
        <f t="shared" si="14"/>
        <v>0.19</v>
      </c>
      <c r="EK6" s="21">
        <f t="shared" si="14"/>
        <v>0.15</v>
      </c>
      <c r="EL6" s="21">
        <f t="shared" si="14"/>
        <v>0.12</v>
      </c>
      <c r="EM6" s="21">
        <f t="shared" si="14"/>
        <v>0.18</v>
      </c>
      <c r="EN6" s="21">
        <f t="shared" si="14"/>
        <v>0.16</v>
      </c>
      <c r="EO6" s="20" t="str">
        <f>IF(EO7="","",IF(EO7="-","【-】","【"&amp;SUBSTITUTE(TEXT(EO7,"#,##0.00"),"-","△")&amp;"】"))</f>
        <v>【0.19】</v>
      </c>
    </row>
    <row r="7" spans="1:148" s="22" customFormat="1" x14ac:dyDescent="0.15">
      <c r="A7" s="14"/>
      <c r="B7" s="23">
        <v>2024</v>
      </c>
      <c r="C7" s="23">
        <v>293610</v>
      </c>
      <c r="D7" s="23">
        <v>46</v>
      </c>
      <c r="E7" s="23">
        <v>17</v>
      </c>
      <c r="F7" s="23">
        <v>1</v>
      </c>
      <c r="G7" s="23">
        <v>0</v>
      </c>
      <c r="H7" s="23" t="s">
        <v>96</v>
      </c>
      <c r="I7" s="23" t="s">
        <v>97</v>
      </c>
      <c r="J7" s="23" t="s">
        <v>98</v>
      </c>
      <c r="K7" s="23" t="s">
        <v>99</v>
      </c>
      <c r="L7" s="23" t="s">
        <v>100</v>
      </c>
      <c r="M7" s="23" t="s">
        <v>101</v>
      </c>
      <c r="N7" s="24" t="s">
        <v>102</v>
      </c>
      <c r="O7" s="24">
        <v>77.400000000000006</v>
      </c>
      <c r="P7" s="24">
        <v>65.290000000000006</v>
      </c>
      <c r="Q7" s="24">
        <v>87</v>
      </c>
      <c r="R7" s="24">
        <v>2310</v>
      </c>
      <c r="S7" s="24">
        <v>7986</v>
      </c>
      <c r="T7" s="24">
        <v>5.93</v>
      </c>
      <c r="U7" s="24">
        <v>1346.71</v>
      </c>
      <c r="V7" s="24">
        <v>5202</v>
      </c>
      <c r="W7" s="24">
        <v>0.91</v>
      </c>
      <c r="X7" s="24">
        <v>5716.48</v>
      </c>
      <c r="Y7" s="24">
        <v>105.92</v>
      </c>
      <c r="Z7" s="24">
        <v>102.46</v>
      </c>
      <c r="AA7" s="24">
        <v>98.4</v>
      </c>
      <c r="AB7" s="24">
        <v>101.12</v>
      </c>
      <c r="AC7" s="24">
        <v>124.05</v>
      </c>
      <c r="AD7" s="24">
        <v>103.78</v>
      </c>
      <c r="AE7" s="24">
        <v>103.57</v>
      </c>
      <c r="AF7" s="24">
        <v>102.34</v>
      </c>
      <c r="AG7" s="24">
        <v>104.17</v>
      </c>
      <c r="AH7" s="24">
        <v>103.27</v>
      </c>
      <c r="AI7" s="24">
        <v>105.36</v>
      </c>
      <c r="AJ7" s="24">
        <v>453.34</v>
      </c>
      <c r="AK7" s="24">
        <v>458.72</v>
      </c>
      <c r="AL7" s="24">
        <v>510.91</v>
      </c>
      <c r="AM7" s="24">
        <v>477.47</v>
      </c>
      <c r="AN7" s="24">
        <v>419.73</v>
      </c>
      <c r="AO7" s="24">
        <v>19.829999999999998</v>
      </c>
      <c r="AP7" s="24">
        <v>21.3</v>
      </c>
      <c r="AQ7" s="24">
        <v>39.799999999999997</v>
      </c>
      <c r="AR7" s="24">
        <v>20.04</v>
      </c>
      <c r="AS7" s="24">
        <v>20.28</v>
      </c>
      <c r="AT7" s="24">
        <v>3.12</v>
      </c>
      <c r="AU7" s="24">
        <v>145.44</v>
      </c>
      <c r="AV7" s="24">
        <v>137.97999999999999</v>
      </c>
      <c r="AW7" s="24">
        <v>189.86</v>
      </c>
      <c r="AX7" s="24">
        <v>139.15</v>
      </c>
      <c r="AY7" s="24">
        <v>233.39</v>
      </c>
      <c r="AZ7" s="24">
        <v>54.3</v>
      </c>
      <c r="BA7" s="24">
        <v>57.92</v>
      </c>
      <c r="BB7" s="24">
        <v>63.17</v>
      </c>
      <c r="BC7" s="24">
        <v>69.150000000000006</v>
      </c>
      <c r="BD7" s="24">
        <v>74.84</v>
      </c>
      <c r="BE7" s="24">
        <v>82.75</v>
      </c>
      <c r="BF7" s="24">
        <v>506.6</v>
      </c>
      <c r="BG7" s="24">
        <v>650.29999999999995</v>
      </c>
      <c r="BH7" s="24">
        <v>881.39</v>
      </c>
      <c r="BI7" s="24">
        <v>772.79</v>
      </c>
      <c r="BJ7" s="24">
        <v>770.1</v>
      </c>
      <c r="BK7" s="24">
        <v>856.88</v>
      </c>
      <c r="BL7" s="24">
        <v>799.49</v>
      </c>
      <c r="BM7" s="24">
        <v>863.92</v>
      </c>
      <c r="BN7" s="24">
        <v>793.41</v>
      </c>
      <c r="BO7" s="24">
        <v>693.82</v>
      </c>
      <c r="BP7" s="24">
        <v>602.55999999999995</v>
      </c>
      <c r="BQ7" s="24">
        <v>108.95</v>
      </c>
      <c r="BR7" s="24">
        <v>96.46</v>
      </c>
      <c r="BS7" s="24">
        <v>108.05</v>
      </c>
      <c r="BT7" s="24">
        <v>92.2</v>
      </c>
      <c r="BU7" s="24">
        <v>117.25</v>
      </c>
      <c r="BV7" s="24">
        <v>89.01</v>
      </c>
      <c r="BW7" s="24">
        <v>89.09</v>
      </c>
      <c r="BX7" s="24">
        <v>87.28</v>
      </c>
      <c r="BY7" s="24">
        <v>84.86</v>
      </c>
      <c r="BZ7" s="24">
        <v>85.44</v>
      </c>
      <c r="CA7" s="24">
        <v>97.94</v>
      </c>
      <c r="CB7" s="24">
        <v>68.459999999999994</v>
      </c>
      <c r="CC7" s="24">
        <v>77.94</v>
      </c>
      <c r="CD7" s="24">
        <v>69.86</v>
      </c>
      <c r="CE7" s="24">
        <v>83.17</v>
      </c>
      <c r="CF7" s="24">
        <v>64.900000000000006</v>
      </c>
      <c r="CG7" s="24">
        <v>147.08000000000001</v>
      </c>
      <c r="CH7" s="24">
        <v>142.76</v>
      </c>
      <c r="CI7" s="24">
        <v>145.58000000000001</v>
      </c>
      <c r="CJ7" s="24">
        <v>147.69</v>
      </c>
      <c r="CK7" s="24">
        <v>151.87</v>
      </c>
      <c r="CL7" s="24">
        <v>140.97999999999999</v>
      </c>
      <c r="CM7" s="24" t="s">
        <v>102</v>
      </c>
      <c r="CN7" s="24" t="s">
        <v>102</v>
      </c>
      <c r="CO7" s="24" t="s">
        <v>102</v>
      </c>
      <c r="CP7" s="24" t="s">
        <v>102</v>
      </c>
      <c r="CQ7" s="24" t="s">
        <v>102</v>
      </c>
      <c r="CR7" s="24">
        <v>58.12</v>
      </c>
      <c r="CS7" s="24">
        <v>58.14</v>
      </c>
      <c r="CT7" s="24">
        <v>58.55</v>
      </c>
      <c r="CU7" s="24">
        <v>59.45</v>
      </c>
      <c r="CV7" s="24">
        <v>60.92</v>
      </c>
      <c r="CW7" s="24">
        <v>60.13</v>
      </c>
      <c r="CX7" s="24">
        <v>98.18</v>
      </c>
      <c r="CY7" s="24">
        <v>98.17</v>
      </c>
      <c r="CZ7" s="24">
        <v>98.19</v>
      </c>
      <c r="DA7" s="24">
        <v>98.29</v>
      </c>
      <c r="DB7" s="24">
        <v>98.31</v>
      </c>
      <c r="DC7" s="24">
        <v>92.55</v>
      </c>
      <c r="DD7" s="24">
        <v>92.44</v>
      </c>
      <c r="DE7" s="24">
        <v>91.97</v>
      </c>
      <c r="DF7" s="24">
        <v>91.93</v>
      </c>
      <c r="DG7" s="24">
        <v>92.33</v>
      </c>
      <c r="DH7" s="24">
        <v>96</v>
      </c>
      <c r="DI7" s="24">
        <v>16.25</v>
      </c>
      <c r="DJ7" s="24">
        <v>19.46</v>
      </c>
      <c r="DK7" s="24">
        <v>27.12</v>
      </c>
      <c r="DL7" s="24">
        <v>25.94</v>
      </c>
      <c r="DM7" s="24">
        <v>29.3</v>
      </c>
      <c r="DN7" s="24">
        <v>18.829999999999998</v>
      </c>
      <c r="DO7" s="24">
        <v>23.14</v>
      </c>
      <c r="DP7" s="24">
        <v>23.95</v>
      </c>
      <c r="DQ7" s="24">
        <v>25.32</v>
      </c>
      <c r="DR7" s="24">
        <v>25.69</v>
      </c>
      <c r="DS7" s="24">
        <v>42.2</v>
      </c>
      <c r="DT7" s="24">
        <v>0</v>
      </c>
      <c r="DU7" s="24">
        <v>0</v>
      </c>
      <c r="DV7" s="24">
        <v>0</v>
      </c>
      <c r="DW7" s="24">
        <v>0</v>
      </c>
      <c r="DX7" s="24">
        <v>0</v>
      </c>
      <c r="DY7" s="24">
        <v>0.56999999999999995</v>
      </c>
      <c r="DZ7" s="24">
        <v>0.55000000000000004</v>
      </c>
      <c r="EA7" s="24">
        <v>0.78</v>
      </c>
      <c r="EB7" s="24">
        <v>0.91</v>
      </c>
      <c r="EC7" s="24">
        <v>2.9</v>
      </c>
      <c r="ED7" s="24">
        <v>9.4600000000000009</v>
      </c>
      <c r="EE7" s="24">
        <v>0</v>
      </c>
      <c r="EF7" s="24">
        <v>0</v>
      </c>
      <c r="EG7" s="24">
        <v>0</v>
      </c>
      <c r="EH7" s="24">
        <v>0</v>
      </c>
      <c r="EI7" s="24">
        <v>0</v>
      </c>
      <c r="EJ7" s="24">
        <v>0.19</v>
      </c>
      <c r="EK7" s="24">
        <v>0.15</v>
      </c>
      <c r="EL7" s="24">
        <v>0.12</v>
      </c>
      <c r="EM7" s="24">
        <v>0.18</v>
      </c>
      <c r="EN7" s="24">
        <v>0.16</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2026-02-03T08:05:07Z</cp:lastPrinted>
  <dcterms:created xsi:type="dcterms:W3CDTF">2025-12-23T06:03:50Z</dcterms:created>
  <dcterms:modified xsi:type="dcterms:W3CDTF">2026-02-03T08:45:41Z</dcterms:modified>
  <cp:category/>
</cp:coreProperties>
</file>