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192.168.11.201\上下水道\03.下水道　関係\下水道予算書及び決算書\令和７年度\決算統計\Ｒ６経営比較分析表\回答\"/>
    </mc:Choice>
  </mc:AlternateContent>
  <xr:revisionPtr revIDLastSave="0" documentId="8_{A54A3FA8-7D5D-44B5-A91D-B22D823B90AE}" xr6:coauthVersionLast="36" xr6:coauthVersionMax="36" xr10:uidLastSave="{00000000-0000-0000-0000-000000000000}"/>
  <workbookProtection workbookAlgorithmName="SHA-512" workbookHashValue="I+w8fdeMYX82J+tq4aCQnHOrk+bCBqWf4RNP294C1G31ewrbvRAFeKXqCdjoLEaLB2Ui1fzRw2gnaMDLkxOh0w==" workbookSaltValue="86OlSyiH+6GZFxHakzIVHw==" workbookSpinCount="100000" lockStructure="1"/>
  <bookViews>
    <workbookView xWindow="0" yWindow="0" windowWidth="20490" windowHeight="754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W10" i="4"/>
  <c r="BB8" i="4"/>
  <c r="AD8" i="4"/>
  <c r="W8" i="4"/>
  <c r="B8" i="4"/>
  <c r="B6" i="4"/>
</calcChain>
</file>

<file path=xl/sharedStrings.xml><?xml version="1.0" encoding="utf-8"?>
<sst xmlns="http://schemas.openxmlformats.org/spreadsheetml/2006/main" count="299" uniqueCount="116">
  <si>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</si>
  <si>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</si>
  <si>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</si>
  <si>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</si>
  <si>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</si>
  <si>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</si>
  <si>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</si>
  <si>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</si>
  <si>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</si>
  <si>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</si>
  <si>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</si>
  <si>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</si>
  <si>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</si>
  <si>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</si>
  <si>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</si>
  <si>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</si>
  <si>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</si>
  <si>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</si>
  <si>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</si>
  <si>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</si>
  <si>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</si>
  <si>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</si>
  <si>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</si>
  <si>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</si>
  <si>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</si>
  <si>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</si>
  <si>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</si>
  <si>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</si>
  <si>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</si>
  <si>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</si>
  <si>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</si>
  <si>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</si>
  <si>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</si>
  <si>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</si>
  <si>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</si>
  <si>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</si>
  <si>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</si>
  <si>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</si>
  <si>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</si>
  <si>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</si>
  <si>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</si>
  <si>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</si>
  <si>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</si>
  <si>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</si>
  <si>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</si>
  <si>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</si>
  <si>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</si>
  <si>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</si>
  <si>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</si>
  <si>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</si>
  <si>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</si>
  <si>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</si>
  <si>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</si>
  <si>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</si>
  <si>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</si>
  <si>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</si>
  <si>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</si>
  <si>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</si>
  <si>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</si>
  <si>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</si>
  <si>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</si>
  <si>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</si>
  <si>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</si>
  <si>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</si>
  <si>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</si>
  <si>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</si>
  <si>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</si>
  <si>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</si>
  <si>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</si>
  <si>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</si>
  <si>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</si>
  <si>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</si>
  <si>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</si>
  <si>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</si>
  <si>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</si>
  <si>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</si>
  <si>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</si>
  <si>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</si>
  <si>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</si>
  <si>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</si>
  <si>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</si>
  <si>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</si>
  <si>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</si>
  <si>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</si>
  <si>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</si>
  <si>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</si>
  <si>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</si>
  <si>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</si>
  <si>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</si>
  <si>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</si>
  <si>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</si>
  <si>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</si>
  <si>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</si>
  <si>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</si>
  <si>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</si>
  <si>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</si>
  <si>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</si>
  <si>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</si>
  <si>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</si>
  <si>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</si>
  <si>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</si>
  <si>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</si>
  <si>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</si>
  <si>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</si>
  <si>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</si>
  <si>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</si>
  <si>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</si>
  <si>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</si>
  <si>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</si>
  <si>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</si>
  <si>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</si>
  <si>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</si>
  <si>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</si>
  <si>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　経常収支比率については、100％を超えているが更なる費用の削減などにより更新等に充てる財源確保に努めている。
③　流動比率については、流動資産の減少や資本平準化債等の影響もあり類似団体より低いがこれからも意識的な経営改善を図っていきたい。
④　企業債残高対事業規模比率については、前年度に比べ減少しているが、使用料が減少したため平均より高くなっている。下水道接続推進活動を行い、使用料収入の増加を図ることを今後も目標とする。
⑤　経費回収率については例年類似団体よりも高いため、維持管理費の削減及び有収水量の確保に努める。
⑥　汚泥処理原価についても前述にともない低いため、同様に維持管理費の削減及び有収水量の確保に努める。
⑧　水洗化率については、未普及地域の整備を行うことで、年々上昇はしている一方、維持管理費用もかさんでくることから、より一層収益確保が必要になってくる。</t>
    <rPh sb="69" eb="71">
      <t>リュウドウ</t>
    </rPh>
    <rPh sb="71" eb="73">
      <t>シサン</t>
    </rPh>
    <rPh sb="74" eb="76">
      <t>ゲンショウ</t>
    </rPh>
    <rPh sb="77" eb="79">
      <t>シホン</t>
    </rPh>
    <rPh sb="79" eb="82">
      <t>ヘイジュンカ</t>
    </rPh>
    <rPh sb="82" eb="83">
      <t>サイ</t>
    </rPh>
    <rPh sb="96" eb="97">
      <t>ヒク</t>
    </rPh>
    <rPh sb="142" eb="145">
      <t>ゼンネンド</t>
    </rPh>
    <rPh sb="146" eb="147">
      <t>クラ</t>
    </rPh>
    <rPh sb="148" eb="150">
      <t>ゲンショウ</t>
    </rPh>
    <rPh sb="284" eb="285">
      <t>ヒク</t>
    </rPh>
    <phoneticPr fontId="4"/>
  </si>
  <si>
    <t>　平成2年度より建設工事を行っており、菅布設後30年度までの管渠であるため、当面、管渠とマンホールポンプの維持管理のみ</t>
    <phoneticPr fontId="4"/>
  </si>
  <si>
    <t>　総収益を増やすため、下水道接続の広報活動を行っていく一方で下水道使用料の料金水準についても精査していき、経営健全化に取り組んでいく。
　下水道道路整備に係る費用についても、より一層適正な価格であるかを精査し、適切な工事を行っていく。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</si>
</sst>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CC6-4468-9E59-EFBA1892595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0.05</c:v>
                </c:pt>
              </c:numCache>
            </c:numRef>
          </c:val>
          <c:smooth val="0"/>
          <c:extLst>
            <c:ext xmlns:c16="http://schemas.microsoft.com/office/drawing/2014/chart" uri="{C3380CC4-5D6E-409C-BE32-E72D297353CC}">
              <c16:uniqueId val="{00000001-DCC6-4468-9E59-EFBA1892595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134.27000000000001</c:v>
                </c:pt>
                <c:pt idx="4">
                  <c:v>103.48</c:v>
                </c:pt>
              </c:numCache>
            </c:numRef>
          </c:val>
          <c:extLst>
            <c:ext xmlns:c16="http://schemas.microsoft.com/office/drawing/2014/chart" uri="{C3380CC4-5D6E-409C-BE32-E72D297353CC}">
              <c16:uniqueId val="{00000000-F5D3-40A7-9EC1-E852BFECEE3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106.38</c:v>
                </c:pt>
              </c:numCache>
            </c:numRef>
          </c:val>
          <c:smooth val="0"/>
          <c:extLst>
            <c:ext xmlns:c16="http://schemas.microsoft.com/office/drawing/2014/chart" uri="{C3380CC4-5D6E-409C-BE32-E72D297353CC}">
              <c16:uniqueId val="{00000001-F5D3-40A7-9EC1-E852BFECEE3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2.75</c:v>
                </c:pt>
                <c:pt idx="4">
                  <c:v>5.51</c:v>
                </c:pt>
              </c:numCache>
            </c:numRef>
          </c:val>
          <c:extLst>
            <c:ext xmlns:c16="http://schemas.microsoft.com/office/drawing/2014/chart" uri="{C3380CC4-5D6E-409C-BE32-E72D297353CC}">
              <c16:uniqueId val="{00000000-FA10-4E7E-A837-91804AAB29E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27.46</c:v>
                </c:pt>
              </c:numCache>
            </c:numRef>
          </c:val>
          <c:smooth val="0"/>
          <c:extLst>
            <c:ext xmlns:c16="http://schemas.microsoft.com/office/drawing/2014/chart" uri="{C3380CC4-5D6E-409C-BE32-E72D297353CC}">
              <c16:uniqueId val="{00000001-FA10-4E7E-A837-91804AAB29E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48E-4753-A448-A2742226F4A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0.02</c:v>
                </c:pt>
              </c:numCache>
            </c:numRef>
          </c:val>
          <c:smooth val="0"/>
          <c:extLst>
            <c:ext xmlns:c16="http://schemas.microsoft.com/office/drawing/2014/chart" uri="{C3380CC4-5D6E-409C-BE32-E72D297353CC}">
              <c16:uniqueId val="{00000001-B48E-4753-A448-A2742226F4A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61D-49D1-AF1C-089AFC38669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70.63</c:v>
                </c:pt>
              </c:numCache>
            </c:numRef>
          </c:val>
          <c:smooth val="0"/>
          <c:extLst>
            <c:ext xmlns:c16="http://schemas.microsoft.com/office/drawing/2014/chart" uri="{C3380CC4-5D6E-409C-BE32-E72D297353CC}">
              <c16:uniqueId val="{00000001-361D-49D1-AF1C-089AFC38669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59.35</c:v>
                </c:pt>
                <c:pt idx="4">
                  <c:v>21.22</c:v>
                </c:pt>
              </c:numCache>
            </c:numRef>
          </c:val>
          <c:extLst>
            <c:ext xmlns:c16="http://schemas.microsoft.com/office/drawing/2014/chart" uri="{C3380CC4-5D6E-409C-BE32-E72D297353CC}">
              <c16:uniqueId val="{00000000-8D88-4736-9BED-7484892BF2D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53.28</c:v>
                </c:pt>
              </c:numCache>
            </c:numRef>
          </c:val>
          <c:smooth val="0"/>
          <c:extLst>
            <c:ext xmlns:c16="http://schemas.microsoft.com/office/drawing/2014/chart" uri="{C3380CC4-5D6E-409C-BE32-E72D297353CC}">
              <c16:uniqueId val="{00000001-8D88-4736-9BED-7484892BF2D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5043.18</c:v>
                </c:pt>
                <c:pt idx="4">
                  <c:v>4692.0600000000004</c:v>
                </c:pt>
              </c:numCache>
            </c:numRef>
          </c:val>
          <c:extLst>
            <c:ext xmlns:c16="http://schemas.microsoft.com/office/drawing/2014/chart" uri="{C3380CC4-5D6E-409C-BE32-E72D297353CC}">
              <c16:uniqueId val="{00000000-EB0D-4B0D-929D-5518FDA365E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1142.44</c:v>
                </c:pt>
              </c:numCache>
            </c:numRef>
          </c:val>
          <c:smooth val="0"/>
          <c:extLst>
            <c:ext xmlns:c16="http://schemas.microsoft.com/office/drawing/2014/chart" uri="{C3380CC4-5D6E-409C-BE32-E72D297353CC}">
              <c16:uniqueId val="{00000001-EB0D-4B0D-929D-5518FDA365E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37.83</c:v>
                </c:pt>
                <c:pt idx="4">
                  <c:v>78.03</c:v>
                </c:pt>
              </c:numCache>
            </c:numRef>
          </c:val>
          <c:extLst>
            <c:ext xmlns:c16="http://schemas.microsoft.com/office/drawing/2014/chart" uri="{C3380CC4-5D6E-409C-BE32-E72D297353CC}">
              <c16:uniqueId val="{00000000-A9DF-47F9-9DDE-D3931B51417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66.63</c:v>
                </c:pt>
              </c:numCache>
            </c:numRef>
          </c:val>
          <c:smooth val="0"/>
          <c:extLst>
            <c:ext xmlns:c16="http://schemas.microsoft.com/office/drawing/2014/chart" uri="{C3380CC4-5D6E-409C-BE32-E72D297353CC}">
              <c16:uniqueId val="{00000001-A9DF-47F9-9DDE-D3931B51417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306.16000000000003</c:v>
                </c:pt>
                <c:pt idx="4">
                  <c:v>150</c:v>
                </c:pt>
              </c:numCache>
            </c:numRef>
          </c:val>
          <c:extLst>
            <c:ext xmlns:c16="http://schemas.microsoft.com/office/drawing/2014/chart" uri="{C3380CC4-5D6E-409C-BE32-E72D297353CC}">
              <c16:uniqueId val="{00000000-95A9-42F2-B34E-ADF0F89214C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252.17</c:v>
                </c:pt>
              </c:numCache>
            </c:numRef>
          </c:val>
          <c:smooth val="0"/>
          <c:extLst>
            <c:ext xmlns:c16="http://schemas.microsoft.com/office/drawing/2014/chart" uri="{C3380CC4-5D6E-409C-BE32-E72D297353CC}">
              <c16:uniqueId val="{00000001-95A9-42F2-B34E-ADF0F89214C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D5-47A8-8010-2B65A233CB1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42.15</c:v>
                </c:pt>
              </c:numCache>
            </c:numRef>
          </c:val>
          <c:smooth val="0"/>
          <c:extLst>
            <c:ext xmlns:c16="http://schemas.microsoft.com/office/drawing/2014/chart" uri="{C3380CC4-5D6E-409C-BE32-E72D297353CC}">
              <c16:uniqueId val="{00000001-4ED5-47A8-8010-2B65A233CB1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66.069999999999993</c:v>
                </c:pt>
                <c:pt idx="4">
                  <c:v>67.81</c:v>
                </c:pt>
              </c:numCache>
            </c:numRef>
          </c:val>
          <c:extLst>
            <c:ext xmlns:c16="http://schemas.microsoft.com/office/drawing/2014/chart" uri="{C3380CC4-5D6E-409C-BE32-E72D297353CC}">
              <c16:uniqueId val="{00000000-7ABF-4AF6-9C55-0FB982C41AB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84.21</c:v>
                </c:pt>
              </c:numCache>
            </c:numRef>
          </c:val>
          <c:smooth val="0"/>
          <c:extLst>
            <c:ext xmlns:c16="http://schemas.microsoft.com/office/drawing/2014/chart" uri="{C3380CC4-5D6E-409C-BE32-E72D297353CC}">
              <c16:uniqueId val="{00000001-7ABF-4AF6-9C55-0FB982C41AB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9" zoomScaleNormal="100" workbookViewId="0">
      <selection activeCell="AZ79" sqref="AZ7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6975</v>
      </c>
      <c r="AM8" s="54"/>
      <c r="AN8" s="54"/>
      <c r="AO8" s="54"/>
      <c r="AP8" s="54"/>
      <c r="AQ8" s="54"/>
      <c r="AR8" s="54"/>
      <c r="AS8" s="54"/>
      <c r="AT8" s="53">
        <f>データ!T6</f>
        <v>4.3099999999999996</v>
      </c>
      <c r="AU8" s="53"/>
      <c r="AV8" s="53"/>
      <c r="AW8" s="53"/>
      <c r="AX8" s="53"/>
      <c r="AY8" s="53"/>
      <c r="AZ8" s="53"/>
      <c r="BA8" s="53"/>
      <c r="BB8" s="53">
        <f>データ!U6</f>
        <v>1618.33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64.09</v>
      </c>
      <c r="J10" s="53"/>
      <c r="K10" s="53"/>
      <c r="L10" s="53"/>
      <c r="M10" s="53"/>
      <c r="N10" s="53"/>
      <c r="O10" s="53"/>
      <c r="P10" s="53">
        <f>データ!P6</f>
        <v>30.75</v>
      </c>
      <c r="Q10" s="53"/>
      <c r="R10" s="53"/>
      <c r="S10" s="53"/>
      <c r="T10" s="53"/>
      <c r="U10" s="53"/>
      <c r="V10" s="53"/>
      <c r="W10" s="53">
        <f>データ!Q6</f>
        <v>87</v>
      </c>
      <c r="X10" s="53"/>
      <c r="Y10" s="53"/>
      <c r="Z10" s="53"/>
      <c r="AA10" s="53"/>
      <c r="AB10" s="53"/>
      <c r="AC10" s="53"/>
      <c r="AD10" s="54">
        <f>データ!R6</f>
        <v>2640</v>
      </c>
      <c r="AE10" s="54"/>
      <c r="AF10" s="54"/>
      <c r="AG10" s="54"/>
      <c r="AH10" s="54"/>
      <c r="AI10" s="54"/>
      <c r="AJ10" s="54"/>
      <c r="AK10" s="2"/>
      <c r="AL10" s="54">
        <f>データ!V6</f>
        <v>2137</v>
      </c>
      <c r="AM10" s="54"/>
      <c r="AN10" s="54"/>
      <c r="AO10" s="54"/>
      <c r="AP10" s="54"/>
      <c r="AQ10" s="54"/>
      <c r="AR10" s="54"/>
      <c r="AS10" s="54"/>
      <c r="AT10" s="53">
        <f>データ!W6</f>
        <v>0.78</v>
      </c>
      <c r="AU10" s="53"/>
      <c r="AV10" s="53"/>
      <c r="AW10" s="53"/>
      <c r="AX10" s="53"/>
      <c r="AY10" s="53"/>
      <c r="AZ10" s="53"/>
      <c r="BA10" s="53"/>
      <c r="BB10" s="53">
        <f>データ!X6</f>
        <v>2739.74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Nl/oQ/ZVuG9E2a/pKYQtPhx9pL8VUtXVjVpH12mDAKWPAuBqs+rdYOaTojkwYtl2YCQeBO6WCVpQaahtRVeJQA==" saltValue="Po6yv453KzicTwXpVozcQ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293458</v>
      </c>
      <c r="D6" s="19">
        <f t="shared" si="3"/>
        <v>46</v>
      </c>
      <c r="E6" s="19">
        <f t="shared" si="3"/>
        <v>17</v>
      </c>
      <c r="F6" s="19">
        <f t="shared" si="3"/>
        <v>4</v>
      </c>
      <c r="G6" s="19">
        <f t="shared" si="3"/>
        <v>0</v>
      </c>
      <c r="H6" s="19" t="str">
        <f t="shared" si="3"/>
        <v>奈良県　安堵町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64.09</v>
      </c>
      <c r="P6" s="20">
        <f t="shared" si="3"/>
        <v>30.75</v>
      </c>
      <c r="Q6" s="20">
        <f t="shared" si="3"/>
        <v>87</v>
      </c>
      <c r="R6" s="20">
        <f t="shared" si="3"/>
        <v>2640</v>
      </c>
      <c r="S6" s="20">
        <f t="shared" si="3"/>
        <v>6975</v>
      </c>
      <c r="T6" s="20">
        <f t="shared" si="3"/>
        <v>4.3099999999999996</v>
      </c>
      <c r="U6" s="20">
        <f t="shared" si="3"/>
        <v>1618.33</v>
      </c>
      <c r="V6" s="20">
        <f t="shared" si="3"/>
        <v>2137</v>
      </c>
      <c r="W6" s="20">
        <f t="shared" si="3"/>
        <v>0.78</v>
      </c>
      <c r="X6" s="20">
        <f t="shared" si="3"/>
        <v>2739.74</v>
      </c>
      <c r="Y6" s="21" t="str">
        <f>IF(Y7="",NA(),Y7)</f>
        <v>-</v>
      </c>
      <c r="Z6" s="21" t="str">
        <f t="shared" ref="Z6:AH6" si="4">IF(Z7="",NA(),Z7)</f>
        <v>-</v>
      </c>
      <c r="AA6" s="21" t="str">
        <f t="shared" si="4"/>
        <v>-</v>
      </c>
      <c r="AB6" s="21">
        <f t="shared" si="4"/>
        <v>134.27000000000001</v>
      </c>
      <c r="AC6" s="21">
        <f t="shared" si="4"/>
        <v>103.48</v>
      </c>
      <c r="AD6" s="21" t="str">
        <f t="shared" si="4"/>
        <v>-</v>
      </c>
      <c r="AE6" s="21" t="str">
        <f t="shared" si="4"/>
        <v>-</v>
      </c>
      <c r="AF6" s="21" t="str">
        <f t="shared" si="4"/>
        <v>-</v>
      </c>
      <c r="AG6" s="21">
        <f t="shared" si="4"/>
        <v>107.11</v>
      </c>
      <c r="AH6" s="21">
        <f t="shared" si="4"/>
        <v>106.38</v>
      </c>
      <c r="AI6" s="20" t="str">
        <f>IF(AI7="","",IF(AI7="-","【-】","【"&amp;SUBSTITUTE(TEXT(AI7,"#,##0.00"),"-","△")&amp;"】"))</f>
        <v>【105.07】</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69.540000000000006</v>
      </c>
      <c r="AS6" s="21">
        <f t="shared" si="5"/>
        <v>70.63</v>
      </c>
      <c r="AT6" s="20" t="str">
        <f>IF(AT7="","",IF(AT7="-","【-】","【"&amp;SUBSTITUTE(TEXT(AT7,"#,##0.00"),"-","△")&amp;"】"))</f>
        <v>【63.54】</v>
      </c>
      <c r="AU6" s="21" t="str">
        <f>IF(AU7="",NA(),AU7)</f>
        <v>-</v>
      </c>
      <c r="AV6" s="21" t="str">
        <f t="shared" ref="AV6:BD6" si="6">IF(AV7="",NA(),AV7)</f>
        <v>-</v>
      </c>
      <c r="AW6" s="21" t="str">
        <f t="shared" si="6"/>
        <v>-</v>
      </c>
      <c r="AX6" s="21">
        <f t="shared" si="6"/>
        <v>59.35</v>
      </c>
      <c r="AY6" s="21">
        <f t="shared" si="6"/>
        <v>21.22</v>
      </c>
      <c r="AZ6" s="21" t="str">
        <f t="shared" si="6"/>
        <v>-</v>
      </c>
      <c r="BA6" s="21" t="str">
        <f t="shared" si="6"/>
        <v>-</v>
      </c>
      <c r="BB6" s="21" t="str">
        <f t="shared" si="6"/>
        <v>-</v>
      </c>
      <c r="BC6" s="21">
        <f t="shared" si="6"/>
        <v>50.63</v>
      </c>
      <c r="BD6" s="21">
        <f t="shared" si="6"/>
        <v>53.28</v>
      </c>
      <c r="BE6" s="20" t="str">
        <f>IF(BE7="","",IF(BE7="-","【-】","【"&amp;SUBSTITUTE(TEXT(BE7,"#,##0.00"),"-","△")&amp;"】"))</f>
        <v>【50.90】</v>
      </c>
      <c r="BF6" s="21" t="str">
        <f>IF(BF7="",NA(),BF7)</f>
        <v>-</v>
      </c>
      <c r="BG6" s="21" t="str">
        <f t="shared" ref="BG6:BO6" si="7">IF(BG7="",NA(),BG7)</f>
        <v>-</v>
      </c>
      <c r="BH6" s="21" t="str">
        <f t="shared" si="7"/>
        <v>-</v>
      </c>
      <c r="BI6" s="21">
        <f t="shared" si="7"/>
        <v>5043.18</v>
      </c>
      <c r="BJ6" s="21">
        <f t="shared" si="7"/>
        <v>4692.0600000000004</v>
      </c>
      <c r="BK6" s="21" t="str">
        <f t="shared" si="7"/>
        <v>-</v>
      </c>
      <c r="BL6" s="21" t="str">
        <f t="shared" si="7"/>
        <v>-</v>
      </c>
      <c r="BM6" s="21" t="str">
        <f t="shared" si="7"/>
        <v>-</v>
      </c>
      <c r="BN6" s="21">
        <f t="shared" si="7"/>
        <v>1168.69</v>
      </c>
      <c r="BO6" s="21">
        <f t="shared" si="7"/>
        <v>1142.44</v>
      </c>
      <c r="BP6" s="20" t="str">
        <f>IF(BP7="","",IF(BP7="-","【-】","【"&amp;SUBSTITUTE(TEXT(BP7,"#,##0.00"),"-","△")&amp;"】"))</f>
        <v>【1,099.15】</v>
      </c>
      <c r="BQ6" s="21" t="str">
        <f>IF(BQ7="",NA(),BQ7)</f>
        <v>-</v>
      </c>
      <c r="BR6" s="21" t="str">
        <f t="shared" ref="BR6:BZ6" si="8">IF(BR7="",NA(),BR7)</f>
        <v>-</v>
      </c>
      <c r="BS6" s="21" t="str">
        <f t="shared" si="8"/>
        <v>-</v>
      </c>
      <c r="BT6" s="21">
        <f t="shared" si="8"/>
        <v>37.83</v>
      </c>
      <c r="BU6" s="21">
        <f t="shared" si="8"/>
        <v>78.03</v>
      </c>
      <c r="BV6" s="21" t="str">
        <f t="shared" si="8"/>
        <v>-</v>
      </c>
      <c r="BW6" s="21" t="str">
        <f t="shared" si="8"/>
        <v>-</v>
      </c>
      <c r="BX6" s="21" t="str">
        <f t="shared" si="8"/>
        <v>-</v>
      </c>
      <c r="BY6" s="21">
        <f t="shared" si="8"/>
        <v>70.709999999999994</v>
      </c>
      <c r="BZ6" s="21">
        <f t="shared" si="8"/>
        <v>66.63</v>
      </c>
      <c r="CA6" s="20" t="str">
        <f>IF(CA7="","",IF(CA7="-","【-】","【"&amp;SUBSTITUTE(TEXT(CA7,"#,##0.00"),"-","△")&amp;"】"))</f>
        <v>【72.92】</v>
      </c>
      <c r="CB6" s="21" t="str">
        <f>IF(CB7="",NA(),CB7)</f>
        <v>-</v>
      </c>
      <c r="CC6" s="21" t="str">
        <f t="shared" ref="CC6:CK6" si="9">IF(CC7="",NA(),CC7)</f>
        <v>-</v>
      </c>
      <c r="CD6" s="21" t="str">
        <f t="shared" si="9"/>
        <v>-</v>
      </c>
      <c r="CE6" s="21">
        <f t="shared" si="9"/>
        <v>306.16000000000003</v>
      </c>
      <c r="CF6" s="21">
        <f t="shared" si="9"/>
        <v>150</v>
      </c>
      <c r="CG6" s="21" t="str">
        <f t="shared" si="9"/>
        <v>-</v>
      </c>
      <c r="CH6" s="21" t="str">
        <f t="shared" si="9"/>
        <v>-</v>
      </c>
      <c r="CI6" s="21" t="str">
        <f t="shared" si="9"/>
        <v>-</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42.09</v>
      </c>
      <c r="CV6" s="21">
        <f t="shared" si="10"/>
        <v>42.15</v>
      </c>
      <c r="CW6" s="20" t="str">
        <f>IF(CW7="","",IF(CW7="-","【-】","【"&amp;SUBSTITUTE(TEXT(CW7,"#,##0.00"),"-","△")&amp;"】"))</f>
        <v>【43.17】</v>
      </c>
      <c r="CX6" s="21" t="str">
        <f>IF(CX7="",NA(),CX7)</f>
        <v>-</v>
      </c>
      <c r="CY6" s="21" t="str">
        <f t="shared" ref="CY6:DG6" si="11">IF(CY7="",NA(),CY7)</f>
        <v>-</v>
      </c>
      <c r="CZ6" s="21" t="str">
        <f t="shared" si="11"/>
        <v>-</v>
      </c>
      <c r="DA6" s="21">
        <f t="shared" si="11"/>
        <v>66.069999999999993</v>
      </c>
      <c r="DB6" s="21">
        <f t="shared" si="11"/>
        <v>67.81</v>
      </c>
      <c r="DC6" s="21" t="str">
        <f t="shared" si="11"/>
        <v>-</v>
      </c>
      <c r="DD6" s="21" t="str">
        <f t="shared" si="11"/>
        <v>-</v>
      </c>
      <c r="DE6" s="21" t="str">
        <f t="shared" si="11"/>
        <v>-</v>
      </c>
      <c r="DF6" s="21">
        <f t="shared" si="11"/>
        <v>84.73</v>
      </c>
      <c r="DG6" s="21">
        <f t="shared" si="11"/>
        <v>84.21</v>
      </c>
      <c r="DH6" s="20" t="str">
        <f>IF(DH7="","",IF(DH7="-","【-】","【"&amp;SUBSTITUTE(TEXT(DH7,"#,##0.00"),"-","△")&amp;"】"))</f>
        <v>【86.31】</v>
      </c>
      <c r="DI6" s="21" t="str">
        <f>IF(DI7="",NA(),DI7)</f>
        <v>-</v>
      </c>
      <c r="DJ6" s="21" t="str">
        <f t="shared" ref="DJ6:DR6" si="12">IF(DJ7="",NA(),DJ7)</f>
        <v>-</v>
      </c>
      <c r="DK6" s="21" t="str">
        <f t="shared" si="12"/>
        <v>-</v>
      </c>
      <c r="DL6" s="21">
        <f t="shared" si="12"/>
        <v>2.75</v>
      </c>
      <c r="DM6" s="21">
        <f t="shared" si="12"/>
        <v>5.51</v>
      </c>
      <c r="DN6" s="21" t="str">
        <f t="shared" si="12"/>
        <v>-</v>
      </c>
      <c r="DO6" s="21" t="str">
        <f t="shared" si="12"/>
        <v>-</v>
      </c>
      <c r="DP6" s="21" t="str">
        <f t="shared" si="12"/>
        <v>-</v>
      </c>
      <c r="DQ6" s="21">
        <f t="shared" si="12"/>
        <v>26.77</v>
      </c>
      <c r="DR6" s="21">
        <f t="shared" si="12"/>
        <v>27.46</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0.02</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0.05</v>
      </c>
      <c r="EO6" s="20" t="str">
        <f>IF(EO7="","",IF(EO7="-","【-】","【"&amp;SUBSTITUTE(TEXT(EO7,"#,##0.00"),"-","△")&amp;"】"))</f>
        <v>【0.15】</v>
      </c>
    </row>
    <row r="7" spans="1:148" s="22" customFormat="1" x14ac:dyDescent="0.15">
      <c r="A7" s="14"/>
      <c r="B7" s="23">
        <v>2024</v>
      </c>
      <c r="C7" s="23">
        <v>293458</v>
      </c>
      <c r="D7" s="23">
        <v>46</v>
      </c>
      <c r="E7" s="23">
        <v>17</v>
      </c>
      <c r="F7" s="23">
        <v>4</v>
      </c>
      <c r="G7" s="23">
        <v>0</v>
      </c>
      <c r="H7" s="23" t="s">
        <v>96</v>
      </c>
      <c r="I7" s="23" t="s">
        <v>97</v>
      </c>
      <c r="J7" s="23" t="s">
        <v>98</v>
      </c>
      <c r="K7" s="23" t="s">
        <v>99</v>
      </c>
      <c r="L7" s="23" t="s">
        <v>100</v>
      </c>
      <c r="M7" s="23" t="s">
        <v>101</v>
      </c>
      <c r="N7" s="24" t="s">
        <v>102</v>
      </c>
      <c r="O7" s="24">
        <v>64.09</v>
      </c>
      <c r="P7" s="24">
        <v>30.75</v>
      </c>
      <c r="Q7" s="24">
        <v>87</v>
      </c>
      <c r="R7" s="24">
        <v>2640</v>
      </c>
      <c r="S7" s="24">
        <v>6975</v>
      </c>
      <c r="T7" s="24">
        <v>4.3099999999999996</v>
      </c>
      <c r="U7" s="24">
        <v>1618.33</v>
      </c>
      <c r="V7" s="24">
        <v>2137</v>
      </c>
      <c r="W7" s="24">
        <v>0.78</v>
      </c>
      <c r="X7" s="24">
        <v>2739.74</v>
      </c>
      <c r="Y7" s="24" t="s">
        <v>102</v>
      </c>
      <c r="Z7" s="24" t="s">
        <v>102</v>
      </c>
      <c r="AA7" s="24" t="s">
        <v>102</v>
      </c>
      <c r="AB7" s="24">
        <v>134.27000000000001</v>
      </c>
      <c r="AC7" s="24">
        <v>103.48</v>
      </c>
      <c r="AD7" s="24" t="s">
        <v>102</v>
      </c>
      <c r="AE7" s="24" t="s">
        <v>102</v>
      </c>
      <c r="AF7" s="24" t="s">
        <v>102</v>
      </c>
      <c r="AG7" s="24">
        <v>107.11</v>
      </c>
      <c r="AH7" s="24">
        <v>106.38</v>
      </c>
      <c r="AI7" s="24">
        <v>105.07</v>
      </c>
      <c r="AJ7" s="24" t="s">
        <v>102</v>
      </c>
      <c r="AK7" s="24" t="s">
        <v>102</v>
      </c>
      <c r="AL7" s="24" t="s">
        <v>102</v>
      </c>
      <c r="AM7" s="24">
        <v>0</v>
      </c>
      <c r="AN7" s="24">
        <v>0</v>
      </c>
      <c r="AO7" s="24" t="s">
        <v>102</v>
      </c>
      <c r="AP7" s="24" t="s">
        <v>102</v>
      </c>
      <c r="AQ7" s="24" t="s">
        <v>102</v>
      </c>
      <c r="AR7" s="24">
        <v>69.540000000000006</v>
      </c>
      <c r="AS7" s="24">
        <v>70.63</v>
      </c>
      <c r="AT7" s="24">
        <v>63.54</v>
      </c>
      <c r="AU7" s="24" t="s">
        <v>102</v>
      </c>
      <c r="AV7" s="24" t="s">
        <v>102</v>
      </c>
      <c r="AW7" s="24" t="s">
        <v>102</v>
      </c>
      <c r="AX7" s="24">
        <v>59.35</v>
      </c>
      <c r="AY7" s="24">
        <v>21.22</v>
      </c>
      <c r="AZ7" s="24" t="s">
        <v>102</v>
      </c>
      <c r="BA7" s="24" t="s">
        <v>102</v>
      </c>
      <c r="BB7" s="24" t="s">
        <v>102</v>
      </c>
      <c r="BC7" s="24">
        <v>50.63</v>
      </c>
      <c r="BD7" s="24">
        <v>53.28</v>
      </c>
      <c r="BE7" s="24">
        <v>50.9</v>
      </c>
      <c r="BF7" s="24" t="s">
        <v>102</v>
      </c>
      <c r="BG7" s="24" t="s">
        <v>102</v>
      </c>
      <c r="BH7" s="24" t="s">
        <v>102</v>
      </c>
      <c r="BI7" s="24">
        <v>5043.18</v>
      </c>
      <c r="BJ7" s="24">
        <v>4692.0600000000004</v>
      </c>
      <c r="BK7" s="24" t="s">
        <v>102</v>
      </c>
      <c r="BL7" s="24" t="s">
        <v>102</v>
      </c>
      <c r="BM7" s="24" t="s">
        <v>102</v>
      </c>
      <c r="BN7" s="24">
        <v>1168.69</v>
      </c>
      <c r="BO7" s="24">
        <v>1142.44</v>
      </c>
      <c r="BP7" s="24">
        <v>1099.1500000000001</v>
      </c>
      <c r="BQ7" s="24" t="s">
        <v>102</v>
      </c>
      <c r="BR7" s="24" t="s">
        <v>102</v>
      </c>
      <c r="BS7" s="24" t="s">
        <v>102</v>
      </c>
      <c r="BT7" s="24">
        <v>37.83</v>
      </c>
      <c r="BU7" s="24">
        <v>78.03</v>
      </c>
      <c r="BV7" s="24" t="s">
        <v>102</v>
      </c>
      <c r="BW7" s="24" t="s">
        <v>102</v>
      </c>
      <c r="BX7" s="24" t="s">
        <v>102</v>
      </c>
      <c r="BY7" s="24">
        <v>70.709999999999994</v>
      </c>
      <c r="BZ7" s="24">
        <v>66.63</v>
      </c>
      <c r="CA7" s="24">
        <v>72.92</v>
      </c>
      <c r="CB7" s="24" t="s">
        <v>102</v>
      </c>
      <c r="CC7" s="24" t="s">
        <v>102</v>
      </c>
      <c r="CD7" s="24" t="s">
        <v>102</v>
      </c>
      <c r="CE7" s="24">
        <v>306.16000000000003</v>
      </c>
      <c r="CF7" s="24">
        <v>150</v>
      </c>
      <c r="CG7" s="24" t="s">
        <v>102</v>
      </c>
      <c r="CH7" s="24" t="s">
        <v>102</v>
      </c>
      <c r="CI7" s="24" t="s">
        <v>102</v>
      </c>
      <c r="CJ7" s="24">
        <v>233.15</v>
      </c>
      <c r="CK7" s="24">
        <v>252.17</v>
      </c>
      <c r="CL7" s="24">
        <v>225.78</v>
      </c>
      <c r="CM7" s="24" t="s">
        <v>102</v>
      </c>
      <c r="CN7" s="24" t="s">
        <v>102</v>
      </c>
      <c r="CO7" s="24" t="s">
        <v>102</v>
      </c>
      <c r="CP7" s="24" t="s">
        <v>102</v>
      </c>
      <c r="CQ7" s="24" t="s">
        <v>102</v>
      </c>
      <c r="CR7" s="24" t="s">
        <v>102</v>
      </c>
      <c r="CS7" s="24" t="s">
        <v>102</v>
      </c>
      <c r="CT7" s="24" t="s">
        <v>102</v>
      </c>
      <c r="CU7" s="24">
        <v>42.09</v>
      </c>
      <c r="CV7" s="24">
        <v>42.15</v>
      </c>
      <c r="CW7" s="24">
        <v>43.17</v>
      </c>
      <c r="CX7" s="24" t="s">
        <v>102</v>
      </c>
      <c r="CY7" s="24" t="s">
        <v>102</v>
      </c>
      <c r="CZ7" s="24" t="s">
        <v>102</v>
      </c>
      <c r="DA7" s="24">
        <v>66.069999999999993</v>
      </c>
      <c r="DB7" s="24">
        <v>67.81</v>
      </c>
      <c r="DC7" s="24" t="s">
        <v>102</v>
      </c>
      <c r="DD7" s="24" t="s">
        <v>102</v>
      </c>
      <c r="DE7" s="24" t="s">
        <v>102</v>
      </c>
      <c r="DF7" s="24">
        <v>84.73</v>
      </c>
      <c r="DG7" s="24">
        <v>84.21</v>
      </c>
      <c r="DH7" s="24">
        <v>86.31</v>
      </c>
      <c r="DI7" s="24" t="s">
        <v>102</v>
      </c>
      <c r="DJ7" s="24" t="s">
        <v>102</v>
      </c>
      <c r="DK7" s="24" t="s">
        <v>102</v>
      </c>
      <c r="DL7" s="24">
        <v>2.75</v>
      </c>
      <c r="DM7" s="24">
        <v>5.51</v>
      </c>
      <c r="DN7" s="24" t="s">
        <v>102</v>
      </c>
      <c r="DO7" s="24" t="s">
        <v>102</v>
      </c>
      <c r="DP7" s="24" t="s">
        <v>102</v>
      </c>
      <c r="DQ7" s="24">
        <v>26.77</v>
      </c>
      <c r="DR7" s="24">
        <v>27.46</v>
      </c>
      <c r="DS7" s="24">
        <v>30.82</v>
      </c>
      <c r="DT7" s="24" t="s">
        <v>102</v>
      </c>
      <c r="DU7" s="24" t="s">
        <v>102</v>
      </c>
      <c r="DV7" s="24" t="s">
        <v>102</v>
      </c>
      <c r="DW7" s="24">
        <v>0</v>
      </c>
      <c r="DX7" s="24">
        <v>0</v>
      </c>
      <c r="DY7" s="24" t="s">
        <v>102</v>
      </c>
      <c r="DZ7" s="24" t="s">
        <v>102</v>
      </c>
      <c r="EA7" s="24" t="s">
        <v>102</v>
      </c>
      <c r="EB7" s="24">
        <v>7.0000000000000007E-2</v>
      </c>
      <c r="EC7" s="24">
        <v>0.02</v>
      </c>
      <c r="ED7" s="24">
        <v>0.06</v>
      </c>
      <c r="EE7" s="24" t="s">
        <v>102</v>
      </c>
      <c r="EF7" s="24" t="s">
        <v>102</v>
      </c>
      <c r="EG7" s="24" t="s">
        <v>102</v>
      </c>
      <c r="EH7" s="24">
        <v>0</v>
      </c>
      <c r="EI7" s="24">
        <v>0</v>
      </c>
      <c r="EJ7" s="24" t="s">
        <v>102</v>
      </c>
      <c r="EK7" s="24" t="s">
        <v>102</v>
      </c>
      <c r="EL7" s="24" t="s">
        <v>102</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榧木 純一</cp:lastModifiedBy>
  <dcterms:created xsi:type="dcterms:W3CDTF">2025-12-23T06:13:09Z</dcterms:created>
  <dcterms:modified xsi:type="dcterms:W3CDTF">2026-01-20T01:25:35Z</dcterms:modified>
  <cp:category/>
</cp:coreProperties>
</file>