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192.168.11.201\上下水道\03.下水道　関係\下水道予算書及び決算書\令和７年度\決算統計\Ｒ６経営比較分析表\回答\"/>
    </mc:Choice>
  </mc:AlternateContent>
  <xr:revisionPtr revIDLastSave="0" documentId="8_{C88849D2-561D-4918-AC7E-64E6F2D48A9D}" xr6:coauthVersionLast="36" xr6:coauthVersionMax="36" xr10:uidLastSave="{00000000-0000-0000-0000-000000000000}"/>
  <workbookProtection workbookAlgorithmName="SHA-512" workbookHashValue="5fcxVbuelnilxTvmWThocPlqGJNHr11Cs9aLCCb62kKnY1Vi4YUW4wrYJSiUbtKKK+wojvEsw57ulfIStQty4w==" workbookSaltValue="eIe1LA+IXaNwrwA1yYq7CA==" workbookSpinCount="100000" lockStructure="1"/>
  <bookViews>
    <workbookView xWindow="0" yWindow="0" windowWidth="20490" windowHeight="754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I85" i="4"/>
  <c r="H85" i="4"/>
  <c r="G85" i="4"/>
  <c r="E85" i="4"/>
  <c r="BB10" i="4"/>
  <c r="AT10" i="4"/>
  <c r="P10" i="4"/>
  <c r="AT8" i="4"/>
  <c r="W8" i="4"/>
  <c r="P8" i="4"/>
  <c r="B6" i="4"/>
</calcChain>
</file>

<file path=xl/sharedStrings.xml><?xml version="1.0" encoding="utf-8"?>
<sst xmlns="http://schemas.openxmlformats.org/spreadsheetml/2006/main" count="299" uniqueCount="117">
  <si>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</si>
  <si>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</si>
  <si>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</si>
  <si>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</si>
  <si>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</si>
  <si>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</si>
  <si>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</si>
  <si>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</si>
  <si>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</si>
  <si>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</si>
  <si>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</si>
  <si>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</si>
  <si>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</si>
  <si>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</si>
  <si>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</si>
  <si>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</si>
  <si>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</si>
  <si>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</si>
  <si>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</si>
  <si>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</si>
  <si>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</si>
  <si>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</si>
  <si>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</si>
  <si>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</si>
  <si>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</si>
  <si>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</si>
  <si>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</si>
  <si>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</si>
  <si>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</si>
  <si>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</si>
  <si>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</si>
  <si>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</si>
  <si>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</si>
  <si>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</si>
  <si>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</si>
  <si>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</si>
  <si>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</si>
  <si>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</si>
  <si>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</si>
  <si>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</si>
  <si>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</si>
  <si>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</si>
  <si>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</si>
  <si>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</si>
  <si>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</si>
  <si>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</si>
  <si>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</si>
  <si>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</si>
  <si>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</si>
  <si>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</si>
  <si>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</si>
  <si>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</si>
  <si>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</si>
  <si>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</si>
  <si>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</si>
  <si>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</si>
  <si>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</si>
  <si>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</si>
  <si>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</si>
  <si>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</si>
  <si>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</si>
  <si>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</si>
  <si>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</si>
  <si>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</si>
  <si>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</si>
  <si>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</si>
  <si>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</si>
  <si>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</si>
  <si>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</si>
  <si>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</si>
  <si>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</si>
  <si>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</si>
  <si>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</si>
  <si>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</si>
  <si>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</si>
  <si>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</si>
  <si>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</si>
  <si>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</si>
  <si>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</si>
  <si>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</si>
  <si>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</si>
  <si>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</si>
  <si>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</si>
  <si>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</si>
  <si>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</si>
  <si>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</si>
  <si>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</si>
  <si>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</si>
  <si>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</si>
  <si>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</si>
  <si>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</si>
  <si>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</si>
  <si>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</si>
  <si>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</si>
  <si>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</si>
  <si>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</si>
  <si>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</si>
  <si>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</si>
  <si>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</si>
  <si>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</si>
  <si>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</si>
  <si>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</si>
  <si>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</si>
  <si>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</si>
  <si>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</si>
  <si>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</si>
  <si>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</si>
  <si>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</si>
  <si>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</si>
  <si>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</si>
  <si>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</si>
  <si>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</si>
  <si>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</si>
  <si>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</si>
  <si>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　経常収支比率については、１００％を超えているが更なる費用の削減などにより更新等に充てる財源確保に努めている。
③　流動比率については、資本平準化債等の影響もあり類似団体よりやや低い。前年度より上昇しているが引き続き意識的な経営改善を図っていきたい。
④　企業債残高対事業規模比率については、使用料が減少したため平均より高くなっている。下水道接続推進活動を行い、使用料収入の増加を図ることを今後も目標とする。
⑤　経費回収率については類似団体よりも低いため、維持管理費の削減及び有収水量の確保に努める。
⑥　汚泥処理原価についても前述にともない高いため、同様に維持管理費の削減及び有収水量の確保に努める。
⑧　水洗化率については、全国平均値及び類似団体と比較してやや下回っており、水洗化率促進の取り組みを継続し、向上に努める。</t>
    <rPh sb="2" eb="4">
      <t>ケイジョウ</t>
    </rPh>
    <rPh sb="4" eb="6">
      <t>シュウシ</t>
    </rPh>
    <rPh sb="6" eb="8">
      <t>ヒリツ</t>
    </rPh>
    <rPh sb="19" eb="20">
      <t>コ</t>
    </rPh>
    <rPh sb="25" eb="26">
      <t>サラ</t>
    </rPh>
    <rPh sb="28" eb="30">
      <t>ヒヨウ</t>
    </rPh>
    <rPh sb="31" eb="33">
      <t>サクゲン</t>
    </rPh>
    <rPh sb="38" eb="40">
      <t>コウシン</t>
    </rPh>
    <rPh sb="40" eb="41">
      <t>トウ</t>
    </rPh>
    <rPh sb="42" eb="43">
      <t>ア</t>
    </rPh>
    <rPh sb="45" eb="47">
      <t>ザイゲン</t>
    </rPh>
    <rPh sb="47" eb="49">
      <t>カクホ</t>
    </rPh>
    <rPh sb="50" eb="51">
      <t>ツト</t>
    </rPh>
    <rPh sb="59" eb="61">
      <t>リュウドウ</t>
    </rPh>
    <rPh sb="61" eb="63">
      <t>ヒリツ</t>
    </rPh>
    <rPh sb="69" eb="71">
      <t>シホン</t>
    </rPh>
    <rPh sb="71" eb="74">
      <t>ヘイジュンカ</t>
    </rPh>
    <rPh sb="74" eb="75">
      <t>サイ</t>
    </rPh>
    <rPh sb="75" eb="76">
      <t>トウ</t>
    </rPh>
    <rPh sb="77" eb="79">
      <t>エイキョウ</t>
    </rPh>
    <rPh sb="82" eb="84">
      <t>ルイジ</t>
    </rPh>
    <rPh sb="84" eb="86">
      <t>ダンタイ</t>
    </rPh>
    <rPh sb="90" eb="91">
      <t>ヒク</t>
    </rPh>
    <rPh sb="93" eb="96">
      <t>ゼンネンド</t>
    </rPh>
    <rPh sb="98" eb="100">
      <t>ジョウショウ</t>
    </rPh>
    <rPh sb="105" eb="106">
      <t>ヒ</t>
    </rPh>
    <rPh sb="107" eb="108">
      <t>ツヅ</t>
    </rPh>
    <rPh sb="109" eb="112">
      <t>イシキテキ</t>
    </rPh>
    <rPh sb="113" eb="115">
      <t>ケイエイ</t>
    </rPh>
    <rPh sb="115" eb="117">
      <t>カイゼン</t>
    </rPh>
    <rPh sb="118" eb="119">
      <t>ハカ</t>
    </rPh>
    <rPh sb="129" eb="131">
      <t>キギョウ</t>
    </rPh>
    <rPh sb="131" eb="132">
      <t>サイ</t>
    </rPh>
    <rPh sb="132" eb="134">
      <t>ザンダカ</t>
    </rPh>
    <rPh sb="134" eb="135">
      <t>タイ</t>
    </rPh>
    <rPh sb="135" eb="137">
      <t>ジギョウ</t>
    </rPh>
    <rPh sb="137" eb="139">
      <t>キボ</t>
    </rPh>
    <rPh sb="139" eb="141">
      <t>ヒリツ</t>
    </rPh>
    <rPh sb="147" eb="150">
      <t>シヨウリョウ</t>
    </rPh>
    <rPh sb="151" eb="153">
      <t>ゲンショウ</t>
    </rPh>
    <rPh sb="157" eb="159">
      <t>ヘイキン</t>
    </rPh>
    <rPh sb="161" eb="162">
      <t>タカ</t>
    </rPh>
    <rPh sb="169" eb="172">
      <t>ゲスイドウ</t>
    </rPh>
    <rPh sb="172" eb="174">
      <t>セツゾク</t>
    </rPh>
    <rPh sb="174" eb="176">
      <t>スイシン</t>
    </rPh>
    <rPh sb="176" eb="178">
      <t>カツドウ</t>
    </rPh>
    <rPh sb="179" eb="180">
      <t>オコナ</t>
    </rPh>
    <rPh sb="182" eb="185">
      <t>シヨウリョウ</t>
    </rPh>
    <rPh sb="185" eb="187">
      <t>シュウニュウ</t>
    </rPh>
    <rPh sb="188" eb="190">
      <t>ゾウカ</t>
    </rPh>
    <rPh sb="191" eb="192">
      <t>ハカ</t>
    </rPh>
    <rPh sb="196" eb="198">
      <t>コンゴ</t>
    </rPh>
    <rPh sb="199" eb="201">
      <t>モクヒョウ</t>
    </rPh>
    <rPh sb="208" eb="210">
      <t>ケイヒ</t>
    </rPh>
    <rPh sb="210" eb="212">
      <t>カイシュウ</t>
    </rPh>
    <rPh sb="212" eb="213">
      <t>リツ</t>
    </rPh>
    <rPh sb="218" eb="220">
      <t>ルイジ</t>
    </rPh>
    <rPh sb="220" eb="222">
      <t>ダンタイ</t>
    </rPh>
    <rPh sb="225" eb="226">
      <t>ヒク</t>
    </rPh>
    <rPh sb="232" eb="235">
      <t>カンリヒ</t>
    </rPh>
    <rPh sb="236" eb="238">
      <t>サクゲン</t>
    </rPh>
    <rPh sb="238" eb="239">
      <t>オヨ</t>
    </rPh>
    <rPh sb="240" eb="242">
      <t>ユウシュウ</t>
    </rPh>
    <rPh sb="242" eb="244">
      <t>スイリョウ</t>
    </rPh>
    <rPh sb="245" eb="247">
      <t>カクホ</t>
    </rPh>
    <rPh sb="248" eb="249">
      <t>ツト</t>
    </rPh>
    <rPh sb="255" eb="257">
      <t>オデイ</t>
    </rPh>
    <rPh sb="257" eb="259">
      <t>ショリ</t>
    </rPh>
    <rPh sb="259" eb="261">
      <t>ゲンカ</t>
    </rPh>
    <rPh sb="266" eb="268">
      <t>ゼンジュツ</t>
    </rPh>
    <rPh sb="273" eb="274">
      <t>タカ</t>
    </rPh>
    <rPh sb="278" eb="280">
      <t>ドウヨウ</t>
    </rPh>
    <rPh sb="281" eb="283">
      <t>イジ</t>
    </rPh>
    <rPh sb="283" eb="286">
      <t>カンリヒ</t>
    </rPh>
    <rPh sb="287" eb="289">
      <t>サクゲン</t>
    </rPh>
    <rPh sb="289" eb="290">
      <t>オヨ</t>
    </rPh>
    <rPh sb="291" eb="293">
      <t>ユウシュウ</t>
    </rPh>
    <rPh sb="293" eb="295">
      <t>スイリョウ</t>
    </rPh>
    <rPh sb="296" eb="298">
      <t>カクホ</t>
    </rPh>
    <rPh sb="299" eb="300">
      <t>ツト</t>
    </rPh>
    <rPh sb="306" eb="309">
      <t>スイセンカ</t>
    </rPh>
    <rPh sb="309" eb="310">
      <t>リツ</t>
    </rPh>
    <rPh sb="316" eb="318">
      <t>ゼンコク</t>
    </rPh>
    <rPh sb="318" eb="321">
      <t>ヘイキンチ</t>
    </rPh>
    <rPh sb="321" eb="322">
      <t>オヨ</t>
    </rPh>
    <rPh sb="323" eb="325">
      <t>ルイジ</t>
    </rPh>
    <rPh sb="325" eb="327">
      <t>ダンタイ</t>
    </rPh>
    <rPh sb="328" eb="330">
      <t>ヒカク</t>
    </rPh>
    <rPh sb="334" eb="336">
      <t>シタマワ</t>
    </rPh>
    <rPh sb="341" eb="344">
      <t>スイセンカ</t>
    </rPh>
    <rPh sb="344" eb="345">
      <t>リツ</t>
    </rPh>
    <rPh sb="345" eb="347">
      <t>ソクシン</t>
    </rPh>
    <rPh sb="348" eb="349">
      <t>ト</t>
    </rPh>
    <rPh sb="350" eb="351">
      <t>ク</t>
    </rPh>
    <rPh sb="353" eb="355">
      <t>ケイゾク</t>
    </rPh>
    <rPh sb="357" eb="359">
      <t>コウジョウ</t>
    </rPh>
    <rPh sb="360" eb="361">
      <t>ツト</t>
    </rPh>
    <phoneticPr fontId="4"/>
  </si>
  <si>
    <t>平成２年度より建設工事を行っており、管布設後３０年度までの管渠であるため、当面、管渠とマンホールポンプの維持管理のみで管渠の更新事業はない。</t>
    <rPh sb="0" eb="2">
      <t>ヘイセイ</t>
    </rPh>
    <rPh sb="3" eb="5">
      <t>ネンド</t>
    </rPh>
    <rPh sb="7" eb="9">
      <t>ケンセツ</t>
    </rPh>
    <rPh sb="9" eb="11">
      <t>コウジ</t>
    </rPh>
    <rPh sb="12" eb="13">
      <t>オコナ</t>
    </rPh>
    <rPh sb="18" eb="21">
      <t>カンフセツ</t>
    </rPh>
    <rPh sb="21" eb="22">
      <t>ゴ</t>
    </rPh>
    <rPh sb="24" eb="26">
      <t>ネンド</t>
    </rPh>
    <rPh sb="29" eb="31">
      <t>カンキョ</t>
    </rPh>
    <rPh sb="37" eb="39">
      <t>トウメン</t>
    </rPh>
    <rPh sb="40" eb="42">
      <t>カンキョ</t>
    </rPh>
    <rPh sb="52" eb="54">
      <t>イジ</t>
    </rPh>
    <rPh sb="54" eb="56">
      <t>カンリ</t>
    </rPh>
    <rPh sb="59" eb="61">
      <t>カンキョ</t>
    </rPh>
    <rPh sb="62" eb="64">
      <t>コウシン</t>
    </rPh>
    <rPh sb="64" eb="66">
      <t>ジギョウ</t>
    </rPh>
    <phoneticPr fontId="4"/>
  </si>
  <si>
    <t>　今後、準工業地域において企業立地が進んでいくため、料金収入も増加する見込みである。それ以外に総収益を増やすため、下水道接続の料金水準につ
いても精査していき、経営健全化に取り組んでいく。
　下水道管路整備に係る費用についても、より一層適正な価格であるか精査し、適切な工事を行っていく。</t>
    <rPh sb="1" eb="3">
      <t>コンゴ</t>
    </rPh>
    <rPh sb="4" eb="5">
      <t>ジュン</t>
    </rPh>
    <rPh sb="5" eb="7">
      <t>コウギョウ</t>
    </rPh>
    <rPh sb="7" eb="9">
      <t>チイキ</t>
    </rPh>
    <rPh sb="13" eb="15">
      <t>キギョウ</t>
    </rPh>
    <rPh sb="15" eb="17">
      <t>リッチ</t>
    </rPh>
    <rPh sb="18" eb="19">
      <t>スス</t>
    </rPh>
    <rPh sb="26" eb="28">
      <t>リョウキン</t>
    </rPh>
    <rPh sb="28" eb="30">
      <t>シュウニュウ</t>
    </rPh>
    <rPh sb="31" eb="33">
      <t>ゾウカ</t>
    </rPh>
    <rPh sb="35" eb="37">
      <t>ミコ</t>
    </rPh>
    <rPh sb="44" eb="46">
      <t>イガイ</t>
    </rPh>
    <rPh sb="47" eb="50">
      <t>ソウシュウエキ</t>
    </rPh>
    <rPh sb="51" eb="52">
      <t>フ</t>
    </rPh>
    <rPh sb="57" eb="60">
      <t>ゲスイドウ</t>
    </rPh>
    <rPh sb="60" eb="62">
      <t>セツゾク</t>
    </rPh>
    <rPh sb="63" eb="65">
      <t>リョウキン</t>
    </rPh>
    <rPh sb="65" eb="67">
      <t>スイジュン</t>
    </rPh>
    <rPh sb="73" eb="75">
      <t>セイサ</t>
    </rPh>
    <rPh sb="80" eb="82">
      <t>ケイエイ</t>
    </rPh>
    <rPh sb="82" eb="85">
      <t>ケンゼンカ</t>
    </rPh>
    <rPh sb="86" eb="87">
      <t>ト</t>
    </rPh>
    <rPh sb="88" eb="89">
      <t>ク</t>
    </rPh>
    <rPh sb="98" eb="101">
      <t>ゲスイドウ</t>
    </rPh>
    <rPh sb="101" eb="102">
      <t>カン</t>
    </rPh>
    <rPh sb="102" eb="103">
      <t>ロ</t>
    </rPh>
    <rPh sb="103" eb="105">
      <t>セイビ</t>
    </rPh>
    <rPh sb="106" eb="107">
      <t>カカワ</t>
    </rPh>
    <rPh sb="108" eb="110">
      <t>ヒヨウ</t>
    </rPh>
    <rPh sb="118" eb="120">
      <t>イッソウ</t>
    </rPh>
    <rPh sb="120" eb="122">
      <t>テキセイ</t>
    </rPh>
    <rPh sb="123" eb="125">
      <t>カカク</t>
    </rPh>
    <rPh sb="129" eb="131">
      <t>セイサ</t>
    </rPh>
    <rPh sb="133" eb="135">
      <t>テキセツ</t>
    </rPh>
    <rPh sb="136" eb="138">
      <t>コウジ</t>
    </rPh>
    <rPh sb="139" eb="140">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</si>
</sst>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08D7-47F3-9490-D44F0E298C1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0.33</c:v>
                </c:pt>
                <c:pt idx="4">
                  <c:v>7.0000000000000007E-2</c:v>
                </c:pt>
              </c:numCache>
            </c:numRef>
          </c:val>
          <c:smooth val="0"/>
          <c:extLst>
            <c:ext xmlns:c16="http://schemas.microsoft.com/office/drawing/2014/chart" uri="{C3380CC4-5D6E-409C-BE32-E72D297353CC}">
              <c16:uniqueId val="{00000001-08D7-47F3-9490-D44F0E298C1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152.66</c:v>
                </c:pt>
                <c:pt idx="4">
                  <c:v>102.73</c:v>
                </c:pt>
              </c:numCache>
            </c:numRef>
          </c:val>
          <c:extLst>
            <c:ext xmlns:c16="http://schemas.microsoft.com/office/drawing/2014/chart" uri="{C3380CC4-5D6E-409C-BE32-E72D297353CC}">
              <c16:uniqueId val="{00000000-8A31-4996-A06E-792DB762C80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112.19</c:v>
                </c:pt>
                <c:pt idx="4">
                  <c:v>112.88</c:v>
                </c:pt>
              </c:numCache>
            </c:numRef>
          </c:val>
          <c:smooth val="0"/>
          <c:extLst>
            <c:ext xmlns:c16="http://schemas.microsoft.com/office/drawing/2014/chart" uri="{C3380CC4-5D6E-409C-BE32-E72D297353CC}">
              <c16:uniqueId val="{00000001-8A31-4996-A06E-792DB762C80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2.76</c:v>
                </c:pt>
                <c:pt idx="4">
                  <c:v>5.42</c:v>
                </c:pt>
              </c:numCache>
            </c:numRef>
          </c:val>
          <c:extLst>
            <c:ext xmlns:c16="http://schemas.microsoft.com/office/drawing/2014/chart" uri="{C3380CC4-5D6E-409C-BE32-E72D297353CC}">
              <c16:uniqueId val="{00000000-4CBB-498E-A250-DDEA501224B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12.83</c:v>
                </c:pt>
                <c:pt idx="4">
                  <c:v>12.69</c:v>
                </c:pt>
              </c:numCache>
            </c:numRef>
          </c:val>
          <c:smooth val="0"/>
          <c:extLst>
            <c:ext xmlns:c16="http://schemas.microsoft.com/office/drawing/2014/chart" uri="{C3380CC4-5D6E-409C-BE32-E72D297353CC}">
              <c16:uniqueId val="{00000001-4CBB-498E-A250-DDEA501224B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C3F5-4317-A3DB-EF25373E316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0.15</c:v>
                </c:pt>
                <c:pt idx="4">
                  <c:v>0.02</c:v>
                </c:pt>
              </c:numCache>
            </c:numRef>
          </c:val>
          <c:smooth val="0"/>
          <c:extLst>
            <c:ext xmlns:c16="http://schemas.microsoft.com/office/drawing/2014/chart" uri="{C3380CC4-5D6E-409C-BE32-E72D297353CC}">
              <c16:uniqueId val="{00000001-C3F5-4317-A3DB-EF25373E316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5DAE-4240-8461-36FC44E065D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0.17</c:v>
                </c:pt>
                <c:pt idx="4" formatCode="#,##0.00;&quot;△&quot;#,##0.00">
                  <c:v>0</c:v>
                </c:pt>
              </c:numCache>
            </c:numRef>
          </c:val>
          <c:smooth val="0"/>
          <c:extLst>
            <c:ext xmlns:c16="http://schemas.microsoft.com/office/drawing/2014/chart" uri="{C3380CC4-5D6E-409C-BE32-E72D297353CC}">
              <c16:uniqueId val="{00000001-5DAE-4240-8461-36FC44E065D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55.2</c:v>
                </c:pt>
                <c:pt idx="4">
                  <c:v>68.14</c:v>
                </c:pt>
              </c:numCache>
            </c:numRef>
          </c:val>
          <c:extLst>
            <c:ext xmlns:c16="http://schemas.microsoft.com/office/drawing/2014/chart" uri="{C3380CC4-5D6E-409C-BE32-E72D297353CC}">
              <c16:uniqueId val="{00000000-FC9E-4646-8B71-C7B1A521862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66.260000000000005</c:v>
                </c:pt>
                <c:pt idx="4">
                  <c:v>75.33</c:v>
                </c:pt>
              </c:numCache>
            </c:numRef>
          </c:val>
          <c:smooth val="0"/>
          <c:extLst>
            <c:ext xmlns:c16="http://schemas.microsoft.com/office/drawing/2014/chart" uri="{C3380CC4-5D6E-409C-BE32-E72D297353CC}">
              <c16:uniqueId val="{00000001-FC9E-4646-8B71-C7B1A521862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1894.55</c:v>
                </c:pt>
                <c:pt idx="4">
                  <c:v>1978.35</c:v>
                </c:pt>
              </c:numCache>
            </c:numRef>
          </c:val>
          <c:extLst>
            <c:ext xmlns:c16="http://schemas.microsoft.com/office/drawing/2014/chart" uri="{C3380CC4-5D6E-409C-BE32-E72D297353CC}">
              <c16:uniqueId val="{00000000-E425-4F4D-857F-5CA18222E1C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1225.74</c:v>
                </c:pt>
                <c:pt idx="4">
                  <c:v>1382.02</c:v>
                </c:pt>
              </c:numCache>
            </c:numRef>
          </c:val>
          <c:smooth val="0"/>
          <c:extLst>
            <c:ext xmlns:c16="http://schemas.microsoft.com/office/drawing/2014/chart" uri="{C3380CC4-5D6E-409C-BE32-E72D297353CC}">
              <c16:uniqueId val="{00000001-E425-4F4D-857F-5CA18222E1C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60.34</c:v>
                </c:pt>
                <c:pt idx="4">
                  <c:v>63.09</c:v>
                </c:pt>
              </c:numCache>
            </c:numRef>
          </c:val>
          <c:extLst>
            <c:ext xmlns:c16="http://schemas.microsoft.com/office/drawing/2014/chart" uri="{C3380CC4-5D6E-409C-BE32-E72D297353CC}">
              <c16:uniqueId val="{00000000-1DF3-4229-A369-82D21C8B24C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77.03</c:v>
                </c:pt>
                <c:pt idx="4">
                  <c:v>73.77</c:v>
                </c:pt>
              </c:numCache>
            </c:numRef>
          </c:val>
          <c:smooth val="0"/>
          <c:extLst>
            <c:ext xmlns:c16="http://schemas.microsoft.com/office/drawing/2014/chart" uri="{C3380CC4-5D6E-409C-BE32-E72D297353CC}">
              <c16:uniqueId val="{00000001-1DF3-4229-A369-82D21C8B24C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213.8</c:v>
                </c:pt>
                <c:pt idx="4">
                  <c:v>203.73</c:v>
                </c:pt>
              </c:numCache>
            </c:numRef>
          </c:val>
          <c:extLst>
            <c:ext xmlns:c16="http://schemas.microsoft.com/office/drawing/2014/chart" uri="{C3380CC4-5D6E-409C-BE32-E72D297353CC}">
              <c16:uniqueId val="{00000000-A932-45A8-B4A8-35716EA99AD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157.56</c:v>
                </c:pt>
                <c:pt idx="4">
                  <c:v>177.17</c:v>
                </c:pt>
              </c:numCache>
            </c:numRef>
          </c:val>
          <c:smooth val="0"/>
          <c:extLst>
            <c:ext xmlns:c16="http://schemas.microsoft.com/office/drawing/2014/chart" uri="{C3380CC4-5D6E-409C-BE32-E72D297353CC}">
              <c16:uniqueId val="{00000001-A932-45A8-B4A8-35716EA99AD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C1-4732-BD6D-82563F85704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54.1</c:v>
                </c:pt>
                <c:pt idx="4">
                  <c:v>46.92</c:v>
                </c:pt>
              </c:numCache>
            </c:numRef>
          </c:val>
          <c:smooth val="0"/>
          <c:extLst>
            <c:ext xmlns:c16="http://schemas.microsoft.com/office/drawing/2014/chart" uri="{C3380CC4-5D6E-409C-BE32-E72D297353CC}">
              <c16:uniqueId val="{00000001-23C1-4732-BD6D-82563F85704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72.88</c:v>
                </c:pt>
                <c:pt idx="4">
                  <c:v>71.38</c:v>
                </c:pt>
              </c:numCache>
            </c:numRef>
          </c:val>
          <c:extLst>
            <c:ext xmlns:c16="http://schemas.microsoft.com/office/drawing/2014/chart" uri="{C3380CC4-5D6E-409C-BE32-E72D297353CC}">
              <c16:uniqueId val="{00000000-C6B2-4029-A5BC-6769B236641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83.94</c:v>
                </c:pt>
                <c:pt idx="4">
                  <c:v>78.69</c:v>
                </c:pt>
              </c:numCache>
            </c:numRef>
          </c:val>
          <c:smooth val="0"/>
          <c:extLst>
            <c:ext xmlns:c16="http://schemas.microsoft.com/office/drawing/2014/chart" uri="{C3380CC4-5D6E-409C-BE32-E72D297353CC}">
              <c16:uniqueId val="{00000001-C6B2-4029-A5BC-6769B236641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安堵町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Cb2</v>
      </c>
      <c r="X8" s="65"/>
      <c r="Y8" s="65"/>
      <c r="Z8" s="65"/>
      <c r="AA8" s="65"/>
      <c r="AB8" s="65"/>
      <c r="AC8" s="65"/>
      <c r="AD8" s="66" t="str">
        <f>データ!$M$6</f>
        <v>非設置</v>
      </c>
      <c r="AE8" s="66"/>
      <c r="AF8" s="66"/>
      <c r="AG8" s="66"/>
      <c r="AH8" s="66"/>
      <c r="AI8" s="66"/>
      <c r="AJ8" s="66"/>
      <c r="AK8" s="3"/>
      <c r="AL8" s="54">
        <f>データ!S6</f>
        <v>6975</v>
      </c>
      <c r="AM8" s="54"/>
      <c r="AN8" s="54"/>
      <c r="AO8" s="54"/>
      <c r="AP8" s="54"/>
      <c r="AQ8" s="54"/>
      <c r="AR8" s="54"/>
      <c r="AS8" s="54"/>
      <c r="AT8" s="53">
        <f>データ!T6</f>
        <v>4.3099999999999996</v>
      </c>
      <c r="AU8" s="53"/>
      <c r="AV8" s="53"/>
      <c r="AW8" s="53"/>
      <c r="AX8" s="53"/>
      <c r="AY8" s="53"/>
      <c r="AZ8" s="53"/>
      <c r="BA8" s="53"/>
      <c r="BB8" s="53">
        <f>データ!U6</f>
        <v>1618.33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62.16</v>
      </c>
      <c r="J10" s="53"/>
      <c r="K10" s="53"/>
      <c r="L10" s="53"/>
      <c r="M10" s="53"/>
      <c r="N10" s="53"/>
      <c r="O10" s="53"/>
      <c r="P10" s="53">
        <f>データ!P6</f>
        <v>66.97</v>
      </c>
      <c r="Q10" s="53"/>
      <c r="R10" s="53"/>
      <c r="S10" s="53"/>
      <c r="T10" s="53"/>
      <c r="U10" s="53"/>
      <c r="V10" s="53"/>
      <c r="W10" s="53">
        <f>データ!Q6</f>
        <v>87</v>
      </c>
      <c r="X10" s="53"/>
      <c r="Y10" s="53"/>
      <c r="Z10" s="53"/>
      <c r="AA10" s="53"/>
      <c r="AB10" s="53"/>
      <c r="AC10" s="53"/>
      <c r="AD10" s="54">
        <f>データ!R6</f>
        <v>2640</v>
      </c>
      <c r="AE10" s="54"/>
      <c r="AF10" s="54"/>
      <c r="AG10" s="54"/>
      <c r="AH10" s="54"/>
      <c r="AI10" s="54"/>
      <c r="AJ10" s="54"/>
      <c r="AK10" s="2"/>
      <c r="AL10" s="54">
        <f>データ!V6</f>
        <v>4654</v>
      </c>
      <c r="AM10" s="54"/>
      <c r="AN10" s="54"/>
      <c r="AO10" s="54"/>
      <c r="AP10" s="54"/>
      <c r="AQ10" s="54"/>
      <c r="AR10" s="54"/>
      <c r="AS10" s="54"/>
      <c r="AT10" s="53">
        <f>データ!W6</f>
        <v>0.76</v>
      </c>
      <c r="AU10" s="53"/>
      <c r="AV10" s="53"/>
      <c r="AW10" s="53"/>
      <c r="AX10" s="53"/>
      <c r="AY10" s="53"/>
      <c r="AZ10" s="53"/>
      <c r="BA10" s="53"/>
      <c r="BB10" s="53">
        <f>データ!X6</f>
        <v>6123.68</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2Ap0U4zzxkoDb9BIGEHxwKrG4m36XTyj0PdYG5+p2yZgdsunmjnHkeeIhcRF0LYpmf/IxijaEOQTDw+hbMjg2A==" saltValue="lBPAPm2M/idN9JkP1Dj4h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293458</v>
      </c>
      <c r="D6" s="19">
        <f t="shared" si="3"/>
        <v>46</v>
      </c>
      <c r="E6" s="19">
        <f t="shared" si="3"/>
        <v>17</v>
      </c>
      <c r="F6" s="19">
        <f t="shared" si="3"/>
        <v>1</v>
      </c>
      <c r="G6" s="19">
        <f t="shared" si="3"/>
        <v>0</v>
      </c>
      <c r="H6" s="19" t="str">
        <f t="shared" si="3"/>
        <v>奈良県　安堵町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62.16</v>
      </c>
      <c r="P6" s="20">
        <f t="shared" si="3"/>
        <v>66.97</v>
      </c>
      <c r="Q6" s="20">
        <f t="shared" si="3"/>
        <v>87</v>
      </c>
      <c r="R6" s="20">
        <f t="shared" si="3"/>
        <v>2640</v>
      </c>
      <c r="S6" s="20">
        <f t="shared" si="3"/>
        <v>6975</v>
      </c>
      <c r="T6" s="20">
        <f t="shared" si="3"/>
        <v>4.3099999999999996</v>
      </c>
      <c r="U6" s="20">
        <f t="shared" si="3"/>
        <v>1618.33</v>
      </c>
      <c r="V6" s="20">
        <f t="shared" si="3"/>
        <v>4654</v>
      </c>
      <c r="W6" s="20">
        <f t="shared" si="3"/>
        <v>0.76</v>
      </c>
      <c r="X6" s="20">
        <f t="shared" si="3"/>
        <v>6123.68</v>
      </c>
      <c r="Y6" s="21" t="str">
        <f>IF(Y7="",NA(),Y7)</f>
        <v>-</v>
      </c>
      <c r="Z6" s="21" t="str">
        <f t="shared" ref="Z6:AH6" si="4">IF(Z7="",NA(),Z7)</f>
        <v>-</v>
      </c>
      <c r="AA6" s="21" t="str">
        <f t="shared" si="4"/>
        <v>-</v>
      </c>
      <c r="AB6" s="21">
        <f t="shared" si="4"/>
        <v>152.66</v>
      </c>
      <c r="AC6" s="21">
        <f t="shared" si="4"/>
        <v>102.73</v>
      </c>
      <c r="AD6" s="21" t="str">
        <f t="shared" si="4"/>
        <v>-</v>
      </c>
      <c r="AE6" s="21" t="str">
        <f t="shared" si="4"/>
        <v>-</v>
      </c>
      <c r="AF6" s="21" t="str">
        <f t="shared" si="4"/>
        <v>-</v>
      </c>
      <c r="AG6" s="21">
        <f t="shared" si="4"/>
        <v>112.19</v>
      </c>
      <c r="AH6" s="21">
        <f t="shared" si="4"/>
        <v>112.88</v>
      </c>
      <c r="AI6" s="20" t="str">
        <f>IF(AI7="","",IF(AI7="-","【-】","【"&amp;SUBSTITUTE(TEXT(AI7,"#,##0.00"),"-","△")&amp;"】"))</f>
        <v>【105.36】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0.17</v>
      </c>
      <c r="AS6" s="20">
        <f t="shared" si="5"/>
        <v>0</v>
      </c>
      <c r="AT6" s="20" t="str">
        <f>IF(AT7="","",IF(AT7="-","【-】","【"&amp;SUBSTITUTE(TEXT(AT7,"#,##0.00"),"-","△")&amp;"】"))</f>
        <v>【3.12】</v>
      </c>
      <c r="AU6" s="21" t="str">
        <f>IF(AU7="",NA(),AU7)</f>
        <v>-</v>
      </c>
      <c r="AV6" s="21" t="str">
        <f t="shared" ref="AV6:BD6" si="6">IF(AV7="",NA(),AV7)</f>
        <v>-</v>
      </c>
      <c r="AW6" s="21" t="str">
        <f t="shared" si="6"/>
        <v>-</v>
      </c>
      <c r="AX6" s="21">
        <f t="shared" si="6"/>
        <v>55.2</v>
      </c>
      <c r="AY6" s="21">
        <f t="shared" si="6"/>
        <v>68.14</v>
      </c>
      <c r="AZ6" s="21" t="str">
        <f t="shared" si="6"/>
        <v>-</v>
      </c>
      <c r="BA6" s="21" t="str">
        <f t="shared" si="6"/>
        <v>-</v>
      </c>
      <c r="BB6" s="21" t="str">
        <f t="shared" si="6"/>
        <v>-</v>
      </c>
      <c r="BC6" s="21">
        <f t="shared" si="6"/>
        <v>66.260000000000005</v>
      </c>
      <c r="BD6" s="21">
        <f t="shared" si="6"/>
        <v>75.33</v>
      </c>
      <c r="BE6" s="20" t="str">
        <f>IF(BE7="","",IF(BE7="-","【-】","【"&amp;SUBSTITUTE(TEXT(BE7,"#,##0.00"),"-","△")&amp;"】"))</f>
        <v>【82.75】</v>
      </c>
      <c r="BF6" s="21" t="str">
        <f>IF(BF7="",NA(),BF7)</f>
        <v>-</v>
      </c>
      <c r="BG6" s="21" t="str">
        <f t="shared" ref="BG6:BO6" si="7">IF(BG7="",NA(),BG7)</f>
        <v>-</v>
      </c>
      <c r="BH6" s="21" t="str">
        <f t="shared" si="7"/>
        <v>-</v>
      </c>
      <c r="BI6" s="21">
        <f t="shared" si="7"/>
        <v>1894.55</v>
      </c>
      <c r="BJ6" s="21">
        <f t="shared" si="7"/>
        <v>1978.35</v>
      </c>
      <c r="BK6" s="21" t="str">
        <f t="shared" si="7"/>
        <v>-</v>
      </c>
      <c r="BL6" s="21" t="str">
        <f t="shared" si="7"/>
        <v>-</v>
      </c>
      <c r="BM6" s="21" t="str">
        <f t="shared" si="7"/>
        <v>-</v>
      </c>
      <c r="BN6" s="21">
        <f t="shared" si="7"/>
        <v>1225.74</v>
      </c>
      <c r="BO6" s="21">
        <f t="shared" si="7"/>
        <v>1382.02</v>
      </c>
      <c r="BP6" s="20" t="str">
        <f>IF(BP7="","",IF(BP7="-","【-】","【"&amp;SUBSTITUTE(TEXT(BP7,"#,##0.00"),"-","△")&amp;"】"))</f>
        <v>【602.56】</v>
      </c>
      <c r="BQ6" s="21" t="str">
        <f>IF(BQ7="",NA(),BQ7)</f>
        <v>-</v>
      </c>
      <c r="BR6" s="21" t="str">
        <f t="shared" ref="BR6:BZ6" si="8">IF(BR7="",NA(),BR7)</f>
        <v>-</v>
      </c>
      <c r="BS6" s="21" t="str">
        <f t="shared" si="8"/>
        <v>-</v>
      </c>
      <c r="BT6" s="21">
        <f t="shared" si="8"/>
        <v>60.34</v>
      </c>
      <c r="BU6" s="21">
        <f t="shared" si="8"/>
        <v>63.09</v>
      </c>
      <c r="BV6" s="21" t="str">
        <f t="shared" si="8"/>
        <v>-</v>
      </c>
      <c r="BW6" s="21" t="str">
        <f t="shared" si="8"/>
        <v>-</v>
      </c>
      <c r="BX6" s="21" t="str">
        <f t="shared" si="8"/>
        <v>-</v>
      </c>
      <c r="BY6" s="21">
        <f t="shared" si="8"/>
        <v>77.03</v>
      </c>
      <c r="BZ6" s="21">
        <f t="shared" si="8"/>
        <v>73.77</v>
      </c>
      <c r="CA6" s="20" t="str">
        <f>IF(CA7="","",IF(CA7="-","【-】","【"&amp;SUBSTITUTE(TEXT(CA7,"#,##0.00"),"-","△")&amp;"】"))</f>
        <v>【97.94】</v>
      </c>
      <c r="CB6" s="21" t="str">
        <f>IF(CB7="",NA(),CB7)</f>
        <v>-</v>
      </c>
      <c r="CC6" s="21" t="str">
        <f t="shared" ref="CC6:CK6" si="9">IF(CC7="",NA(),CC7)</f>
        <v>-</v>
      </c>
      <c r="CD6" s="21" t="str">
        <f t="shared" si="9"/>
        <v>-</v>
      </c>
      <c r="CE6" s="21">
        <f t="shared" si="9"/>
        <v>213.8</v>
      </c>
      <c r="CF6" s="21">
        <f t="shared" si="9"/>
        <v>203.73</v>
      </c>
      <c r="CG6" s="21" t="str">
        <f t="shared" si="9"/>
        <v>-</v>
      </c>
      <c r="CH6" s="21" t="str">
        <f t="shared" si="9"/>
        <v>-</v>
      </c>
      <c r="CI6" s="21" t="str">
        <f t="shared" si="9"/>
        <v>-</v>
      </c>
      <c r="CJ6" s="21">
        <f t="shared" si="9"/>
        <v>157.56</v>
      </c>
      <c r="CK6" s="21">
        <f t="shared" si="9"/>
        <v>177.17</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54.1</v>
      </c>
      <c r="CV6" s="21">
        <f t="shared" si="10"/>
        <v>46.92</v>
      </c>
      <c r="CW6" s="20" t="str">
        <f>IF(CW7="","",IF(CW7="-","【-】","【"&amp;SUBSTITUTE(TEXT(CW7,"#,##0.00"),"-","△")&amp;"】"))</f>
        <v>【60.13】</v>
      </c>
      <c r="CX6" s="21" t="str">
        <f>IF(CX7="",NA(),CX7)</f>
        <v>-</v>
      </c>
      <c r="CY6" s="21" t="str">
        <f t="shared" ref="CY6:DG6" si="11">IF(CY7="",NA(),CY7)</f>
        <v>-</v>
      </c>
      <c r="CZ6" s="21" t="str">
        <f t="shared" si="11"/>
        <v>-</v>
      </c>
      <c r="DA6" s="21">
        <f t="shared" si="11"/>
        <v>72.88</v>
      </c>
      <c r="DB6" s="21">
        <f t="shared" si="11"/>
        <v>71.38</v>
      </c>
      <c r="DC6" s="21" t="str">
        <f t="shared" si="11"/>
        <v>-</v>
      </c>
      <c r="DD6" s="21" t="str">
        <f t="shared" si="11"/>
        <v>-</v>
      </c>
      <c r="DE6" s="21" t="str">
        <f t="shared" si="11"/>
        <v>-</v>
      </c>
      <c r="DF6" s="21">
        <f t="shared" si="11"/>
        <v>83.94</v>
      </c>
      <c r="DG6" s="21">
        <f t="shared" si="11"/>
        <v>78.69</v>
      </c>
      <c r="DH6" s="20" t="str">
        <f>IF(DH7="","",IF(DH7="-","【-】","【"&amp;SUBSTITUTE(TEXT(DH7,"#,##0.00"),"-","△")&amp;"】"))</f>
        <v>【96.00】</v>
      </c>
      <c r="DI6" s="21" t="str">
        <f>IF(DI7="",NA(),DI7)</f>
        <v>-</v>
      </c>
      <c r="DJ6" s="21" t="str">
        <f t="shared" ref="DJ6:DR6" si="12">IF(DJ7="",NA(),DJ7)</f>
        <v>-</v>
      </c>
      <c r="DK6" s="21" t="str">
        <f t="shared" si="12"/>
        <v>-</v>
      </c>
      <c r="DL6" s="21">
        <f t="shared" si="12"/>
        <v>2.76</v>
      </c>
      <c r="DM6" s="21">
        <f t="shared" si="12"/>
        <v>5.42</v>
      </c>
      <c r="DN6" s="21" t="str">
        <f t="shared" si="12"/>
        <v>-</v>
      </c>
      <c r="DO6" s="21" t="str">
        <f t="shared" si="12"/>
        <v>-</v>
      </c>
      <c r="DP6" s="21" t="str">
        <f t="shared" si="12"/>
        <v>-</v>
      </c>
      <c r="DQ6" s="21">
        <f t="shared" si="12"/>
        <v>12.83</v>
      </c>
      <c r="DR6" s="21">
        <f t="shared" si="12"/>
        <v>12.69</v>
      </c>
      <c r="DS6" s="20" t="str">
        <f>IF(DS7="","",IF(DS7="-","【-】","【"&amp;SUBSTITUTE(TEXT(DS7,"#,##0.00"),"-","△")&amp;"】"))</f>
        <v>【42.20】</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0.15</v>
      </c>
      <c r="EC6" s="21">
        <f t="shared" si="13"/>
        <v>0.02</v>
      </c>
      <c r="ED6" s="20" t="str">
        <f>IF(ED7="","",IF(ED7="-","【-】","【"&amp;SUBSTITUTE(TEXT(ED7,"#,##0.00"),"-","△")&amp;"】"))</f>
        <v>【9.46】</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0.33</v>
      </c>
      <c r="EN6" s="21">
        <f t="shared" si="14"/>
        <v>7.0000000000000007E-2</v>
      </c>
      <c r="EO6" s="20" t="str">
        <f>IF(EO7="","",IF(EO7="-","【-】","【"&amp;SUBSTITUTE(TEXT(EO7,"#,##0.00"),"-","△")&amp;"】"))</f>
        <v>【0.19】</v>
      </c>
    </row>
    <row r="7" spans="1:148" s="22" customFormat="1" x14ac:dyDescent="0.15">
      <c r="A7" s="14"/>
      <c r="B7" s="23">
        <v>2024</v>
      </c>
      <c r="C7" s="23">
        <v>293458</v>
      </c>
      <c r="D7" s="23">
        <v>46</v>
      </c>
      <c r="E7" s="23">
        <v>17</v>
      </c>
      <c r="F7" s="23">
        <v>1</v>
      </c>
      <c r="G7" s="23">
        <v>0</v>
      </c>
      <c r="H7" s="23" t="s">
        <v>96</v>
      </c>
      <c r="I7" s="23" t="s">
        <v>97</v>
      </c>
      <c r="J7" s="23" t="s">
        <v>98</v>
      </c>
      <c r="K7" s="23" t="s">
        <v>99</v>
      </c>
      <c r="L7" s="23" t="s">
        <v>100</v>
      </c>
      <c r="M7" s="23" t="s">
        <v>101</v>
      </c>
      <c r="N7" s="24" t="s">
        <v>102</v>
      </c>
      <c r="O7" s="24">
        <v>62.16</v>
      </c>
      <c r="P7" s="24">
        <v>66.97</v>
      </c>
      <c r="Q7" s="24">
        <v>87</v>
      </c>
      <c r="R7" s="24">
        <v>2640</v>
      </c>
      <c r="S7" s="24">
        <v>6975</v>
      </c>
      <c r="T7" s="24">
        <v>4.3099999999999996</v>
      </c>
      <c r="U7" s="24">
        <v>1618.33</v>
      </c>
      <c r="V7" s="24">
        <v>4654</v>
      </c>
      <c r="W7" s="24">
        <v>0.76</v>
      </c>
      <c r="X7" s="24">
        <v>6123.68</v>
      </c>
      <c r="Y7" s="24" t="s">
        <v>102</v>
      </c>
      <c r="Z7" s="24" t="s">
        <v>102</v>
      </c>
      <c r="AA7" s="24" t="s">
        <v>102</v>
      </c>
      <c r="AB7" s="24">
        <v>152.66</v>
      </c>
      <c r="AC7" s="24">
        <v>102.73</v>
      </c>
      <c r="AD7" s="24" t="s">
        <v>102</v>
      </c>
      <c r="AE7" s="24" t="s">
        <v>102</v>
      </c>
      <c r="AF7" s="24" t="s">
        <v>102</v>
      </c>
      <c r="AG7" s="24">
        <v>112.19</v>
      </c>
      <c r="AH7" s="24">
        <v>112.88</v>
      </c>
      <c r="AI7" s="24">
        <v>105.36</v>
      </c>
      <c r="AJ7" s="24" t="s">
        <v>102</v>
      </c>
      <c r="AK7" s="24" t="s">
        <v>102</v>
      </c>
      <c r="AL7" s="24" t="s">
        <v>102</v>
      </c>
      <c r="AM7" s="24">
        <v>0</v>
      </c>
      <c r="AN7" s="24">
        <v>0</v>
      </c>
      <c r="AO7" s="24" t="s">
        <v>102</v>
      </c>
      <c r="AP7" s="24" t="s">
        <v>102</v>
      </c>
      <c r="AQ7" s="24" t="s">
        <v>102</v>
      </c>
      <c r="AR7" s="24">
        <v>0.17</v>
      </c>
      <c r="AS7" s="24">
        <v>0</v>
      </c>
      <c r="AT7" s="24">
        <v>3.12</v>
      </c>
      <c r="AU7" s="24" t="s">
        <v>102</v>
      </c>
      <c r="AV7" s="24" t="s">
        <v>102</v>
      </c>
      <c r="AW7" s="24" t="s">
        <v>102</v>
      </c>
      <c r="AX7" s="24">
        <v>55.2</v>
      </c>
      <c r="AY7" s="24">
        <v>68.14</v>
      </c>
      <c r="AZ7" s="24" t="s">
        <v>102</v>
      </c>
      <c r="BA7" s="24" t="s">
        <v>102</v>
      </c>
      <c r="BB7" s="24" t="s">
        <v>102</v>
      </c>
      <c r="BC7" s="24">
        <v>66.260000000000005</v>
      </c>
      <c r="BD7" s="24">
        <v>75.33</v>
      </c>
      <c r="BE7" s="24">
        <v>82.75</v>
      </c>
      <c r="BF7" s="24" t="s">
        <v>102</v>
      </c>
      <c r="BG7" s="24" t="s">
        <v>102</v>
      </c>
      <c r="BH7" s="24" t="s">
        <v>102</v>
      </c>
      <c r="BI7" s="24">
        <v>1894.55</v>
      </c>
      <c r="BJ7" s="24">
        <v>1978.35</v>
      </c>
      <c r="BK7" s="24" t="s">
        <v>102</v>
      </c>
      <c r="BL7" s="24" t="s">
        <v>102</v>
      </c>
      <c r="BM7" s="24" t="s">
        <v>102</v>
      </c>
      <c r="BN7" s="24">
        <v>1225.74</v>
      </c>
      <c r="BO7" s="24">
        <v>1382.02</v>
      </c>
      <c r="BP7" s="24">
        <v>602.55999999999995</v>
      </c>
      <c r="BQ7" s="24" t="s">
        <v>102</v>
      </c>
      <c r="BR7" s="24" t="s">
        <v>102</v>
      </c>
      <c r="BS7" s="24" t="s">
        <v>102</v>
      </c>
      <c r="BT7" s="24">
        <v>60.34</v>
      </c>
      <c r="BU7" s="24">
        <v>63.09</v>
      </c>
      <c r="BV7" s="24" t="s">
        <v>102</v>
      </c>
      <c r="BW7" s="24" t="s">
        <v>102</v>
      </c>
      <c r="BX7" s="24" t="s">
        <v>102</v>
      </c>
      <c r="BY7" s="24">
        <v>77.03</v>
      </c>
      <c r="BZ7" s="24">
        <v>73.77</v>
      </c>
      <c r="CA7" s="24">
        <v>97.94</v>
      </c>
      <c r="CB7" s="24" t="s">
        <v>102</v>
      </c>
      <c r="CC7" s="24" t="s">
        <v>102</v>
      </c>
      <c r="CD7" s="24" t="s">
        <v>102</v>
      </c>
      <c r="CE7" s="24">
        <v>213.8</v>
      </c>
      <c r="CF7" s="24">
        <v>203.73</v>
      </c>
      <c r="CG7" s="24" t="s">
        <v>102</v>
      </c>
      <c r="CH7" s="24" t="s">
        <v>102</v>
      </c>
      <c r="CI7" s="24" t="s">
        <v>102</v>
      </c>
      <c r="CJ7" s="24">
        <v>157.56</v>
      </c>
      <c r="CK7" s="24">
        <v>177.17</v>
      </c>
      <c r="CL7" s="24">
        <v>140.97999999999999</v>
      </c>
      <c r="CM7" s="24" t="s">
        <v>102</v>
      </c>
      <c r="CN7" s="24" t="s">
        <v>102</v>
      </c>
      <c r="CO7" s="24" t="s">
        <v>102</v>
      </c>
      <c r="CP7" s="24" t="s">
        <v>102</v>
      </c>
      <c r="CQ7" s="24" t="s">
        <v>102</v>
      </c>
      <c r="CR7" s="24" t="s">
        <v>102</v>
      </c>
      <c r="CS7" s="24" t="s">
        <v>102</v>
      </c>
      <c r="CT7" s="24" t="s">
        <v>102</v>
      </c>
      <c r="CU7" s="24">
        <v>54.1</v>
      </c>
      <c r="CV7" s="24">
        <v>46.92</v>
      </c>
      <c r="CW7" s="24">
        <v>60.13</v>
      </c>
      <c r="CX7" s="24" t="s">
        <v>102</v>
      </c>
      <c r="CY7" s="24" t="s">
        <v>102</v>
      </c>
      <c r="CZ7" s="24" t="s">
        <v>102</v>
      </c>
      <c r="DA7" s="24">
        <v>72.88</v>
      </c>
      <c r="DB7" s="24">
        <v>71.38</v>
      </c>
      <c r="DC7" s="24" t="s">
        <v>102</v>
      </c>
      <c r="DD7" s="24" t="s">
        <v>102</v>
      </c>
      <c r="DE7" s="24" t="s">
        <v>102</v>
      </c>
      <c r="DF7" s="24">
        <v>83.94</v>
      </c>
      <c r="DG7" s="24">
        <v>78.69</v>
      </c>
      <c r="DH7" s="24">
        <v>96</v>
      </c>
      <c r="DI7" s="24" t="s">
        <v>102</v>
      </c>
      <c r="DJ7" s="24" t="s">
        <v>102</v>
      </c>
      <c r="DK7" s="24" t="s">
        <v>102</v>
      </c>
      <c r="DL7" s="24">
        <v>2.76</v>
      </c>
      <c r="DM7" s="24">
        <v>5.42</v>
      </c>
      <c r="DN7" s="24" t="s">
        <v>102</v>
      </c>
      <c r="DO7" s="24" t="s">
        <v>102</v>
      </c>
      <c r="DP7" s="24" t="s">
        <v>102</v>
      </c>
      <c r="DQ7" s="24">
        <v>12.83</v>
      </c>
      <c r="DR7" s="24">
        <v>12.69</v>
      </c>
      <c r="DS7" s="24">
        <v>42.2</v>
      </c>
      <c r="DT7" s="24" t="s">
        <v>102</v>
      </c>
      <c r="DU7" s="24" t="s">
        <v>102</v>
      </c>
      <c r="DV7" s="24" t="s">
        <v>102</v>
      </c>
      <c r="DW7" s="24">
        <v>0</v>
      </c>
      <c r="DX7" s="24">
        <v>0</v>
      </c>
      <c r="DY7" s="24" t="s">
        <v>102</v>
      </c>
      <c r="DZ7" s="24" t="s">
        <v>102</v>
      </c>
      <c r="EA7" s="24" t="s">
        <v>102</v>
      </c>
      <c r="EB7" s="24">
        <v>0.15</v>
      </c>
      <c r="EC7" s="24">
        <v>0.02</v>
      </c>
      <c r="ED7" s="24">
        <v>9.4600000000000009</v>
      </c>
      <c r="EE7" s="24" t="s">
        <v>102</v>
      </c>
      <c r="EF7" s="24" t="s">
        <v>102</v>
      </c>
      <c r="EG7" s="24" t="s">
        <v>102</v>
      </c>
      <c r="EH7" s="24">
        <v>0</v>
      </c>
      <c r="EI7" s="24">
        <v>0</v>
      </c>
      <c r="EJ7" s="24" t="s">
        <v>102</v>
      </c>
      <c r="EK7" s="24" t="s">
        <v>102</v>
      </c>
      <c r="EL7" s="24" t="s">
        <v>102</v>
      </c>
      <c r="EM7" s="24">
        <v>0.33</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榧木 純一</cp:lastModifiedBy>
  <dcterms:created xsi:type="dcterms:W3CDTF">2025-12-23T06:03:50Z</dcterms:created>
  <dcterms:modified xsi:type="dcterms:W3CDTF">2026-01-20T00:31:07Z</dcterms:modified>
  <cp:category/>
</cp:coreProperties>
</file>