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a1067.ANDOLG\Desktop\"/>
    </mc:Choice>
  </mc:AlternateContent>
  <xr:revisionPtr revIDLastSave="0" documentId="13_ncr:1_{5A1B382C-ABD4-4E33-ABC9-87493C2BF28C}" xr6:coauthVersionLast="47" xr6:coauthVersionMax="47" xr10:uidLastSave="{00000000-0000-0000-0000-000000000000}"/>
  <workbookProtection workbookAlgorithmName="SHA-512" workbookHashValue="IqR93SEpnUb+rlQ2w2x3ujSqhxNTQwF/B+R79D6XiPVUTWQCf/DlBq+J/7a6cjGT0MVSWlLqGX3eMwPaHVn/9Q==" workbookSaltValue="TLp14iWtG751Lf58qnpC4A==" workbookSpinCount="100000" lockStructure="1"/>
  <bookViews>
    <workbookView xWindow="-120" yWindow="-120" windowWidth="20730" windowHeight="110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S6" i="5"/>
  <c r="R6" i="5"/>
  <c r="AL8" i="4" s="1"/>
  <c r="Q6" i="5"/>
  <c r="W10" i="4" s="1"/>
  <c r="P6" i="5"/>
  <c r="O6" i="5"/>
  <c r="N6" i="5"/>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K85" i="4"/>
  <c r="J85" i="4"/>
  <c r="AL10" i="4"/>
  <c r="P10" i="4"/>
  <c r="I10" i="4"/>
  <c r="B10" i="4"/>
  <c r="BB8" i="4"/>
  <c r="AT8" i="4"/>
  <c r="AD8" i="4"/>
  <c r="W8" i="4"/>
  <c r="P8" i="4"/>
  <c r="I8" i="4"/>
  <c r="B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<sst xmlns="http://schemas.openxmlformats.org/spreadsheetml/2006/main" count="228" uniqueCount="112">
  <si>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</si>
  <si>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</si>
  <si>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</si>
  <si>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</si>
  <si>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</si>
  <si>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</si>
  <si>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</si>
  <si>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</si>
  <si>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</si>
  <si>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</si>
  <si>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</si>
  <si>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</si>
  <si>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</si>
  <si>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</si>
  <si>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</si>
  <si>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</si>
  <si>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</si>
  <si>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</si>
  <si>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</si>
  <si>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</si>
  <si>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</si>
  <si>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</si>
  <si>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</si>
  <si>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</si>
  <si>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</si>
  <si>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</si>
  <si>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</si>
  <si>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</si>
  <si>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</si>
  <si>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</si>
  <si>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</si>
  <si>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</si>
  <si>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</si>
  <si>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</si>
  <si>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</si>
  <si>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</si>
  <si>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</si>
  <si>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</si>
  <si>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</si>
  <si>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</si>
  <si>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</si>
  <si>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</si>
  <si>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</si>
  <si>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</si>
  <si>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</si>
  <si>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</si>
  <si>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</si>
  <si>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</si>
  <si>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</si>
  <si>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</si>
  <si>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</si>
  <si>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</si>
  <si>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</si>
  <si>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</si>
  <si>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</si>
  <si>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</si>
  <si>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</si>
  <si>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</si>
  <si>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</si>
  <si>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</si>
  <si>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</si>
  <si>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</si>
  <si>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</si>
  <si>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</si>
  <si>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</si>
  <si>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</si>
  <si>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</si>
  <si>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</si>
  <si>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</si>
  <si>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</si>
  <si>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</si>
  <si>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</si>
  <si>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</si>
  <si>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</si>
  <si>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</si>
  <si>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</si>
  <si>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</si>
  <si>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</si>
  <si>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</si>
  <si>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</si>
  <si>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</si>
  <si>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</si>
  <si>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</si>
  <si>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</si>
  <si>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</si>
  <si>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</si>
  <si>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</si>
  <si>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</si>
  <si>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</si>
  <si>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</si>
  <si>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</si>
  <si>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</si>
  <si>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</si>
  <si>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</si>
  <si>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法適用</t>
  </si>
  <si>
    <t>水道事業</t>
  </si>
  <si>
    <t>末端給水事業</t>
  </si>
  <si>
    <t>A8</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</si>
  <si>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</si>
  <si>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</si>
  <si>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</si>
  <si>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</si>
  <si>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</si>
  <si>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</si>
  <si>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</si>
  <si>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</si>
  <si>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</si>
  <si>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</si>
  <si>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</si>
  <si>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①経常収支比率について、昨年度は98.12％であったが今年度は96.23％となった。前年に比べ配水設備に係る経費が増加したためである。それに伴い⑥の給水原価も増加している。
③流動比率については、前年より管路工事が増加したためである。
④企業債残高対給水収益比率が低いのは、財源である企業債を借入していないため。
⑤料金回収率については、昨年と比べて減少はしているが例年と比べると平均を上回る結果となっており引き続き未収金の回収に注力していく。
⑦施設利用率は、昨年度と比べ水需要が減少しており配水設備の稼働率が減ったためである。
⑧有収率については既設配水管の更新や修繕に伴い漏水が減少し90％を維持していることがわかる。
</t>
    <rPh sb="99" eb="101">
      <t>ゼンネン</t>
    </rPh>
    <rPh sb="103" eb="105">
      <t>カンロ</t>
    </rPh>
    <rPh sb="105" eb="107">
      <t>コウジ</t>
    </rPh>
    <rPh sb="108" eb="110">
      <t>ゾウカ</t>
    </rPh>
    <rPh sb="121" eb="124">
      <t>キギョウサイ</t>
    </rPh>
    <rPh sb="124" eb="126">
      <t>ザンダカ</t>
    </rPh>
    <rPh sb="126" eb="127">
      <t>タイ</t>
    </rPh>
    <rPh sb="127" eb="129">
      <t>キュウスイ</t>
    </rPh>
    <rPh sb="129" eb="131">
      <t>シュウエキ</t>
    </rPh>
    <rPh sb="131" eb="133">
      <t>ヒリツ</t>
    </rPh>
    <rPh sb="134" eb="135">
      <t>ヒク</t>
    </rPh>
    <rPh sb="139" eb="141">
      <t>ザイゲン</t>
    </rPh>
    <rPh sb="144" eb="147">
      <t>キギョウサイ</t>
    </rPh>
    <rPh sb="148" eb="150">
      <t>カリイレ</t>
    </rPh>
    <rPh sb="161" eb="163">
      <t>リョウキン</t>
    </rPh>
    <rPh sb="163" eb="165">
      <t>カイシュウ</t>
    </rPh>
    <rPh sb="165" eb="166">
      <t>リツ</t>
    </rPh>
    <rPh sb="319" eb="321">
      <t>カリイレ</t>
    </rPh>
    <phoneticPr fontId="4"/>
  </si>
  <si>
    <t>①有形固定資産償却率をみれば償却対象資産の減価償却が平均より進んでいることがわかる。このことより、保有資産の更新時期が近づいていることがわかる。
　③管路更新率は例年、下水道工事及び他工事とあわせて老朽した既設配水管を更新しており、前年と比べ若干の減少をしており継続して計画的に更新している。</t>
    <rPh sb="125" eb="127">
      <t>ゲンショウ</t>
    </rPh>
    <phoneticPr fontId="4"/>
  </si>
  <si>
    <t>令和7年度より奈良県下26市町村が加盟する「奈良県広域水道企業団」へ参加することにより、将来にわたって安心・安全な水道水を安定的なに供給するため、水道事業が今後取組むべき水道施設の整備をはじめ、健全な事業経営や効率的な施設の管理業務など、今後の施策と事業実施に関し「奈良県広域水道企業団」の方針に基づき、効率的な更新計画の検討をし、事業内容を選択して費用対効果を重視した事業の推進を図る。</t>
    <rPh sb="0" eb="2">
      <t>レイワ</t>
    </rPh>
    <rPh sb="3" eb="5">
      <t>ネンド</t>
    </rPh>
    <rPh sb="7" eb="9">
      <t>ナラ</t>
    </rPh>
    <rPh sb="9" eb="11">
      <t>ケンカ</t>
    </rPh>
    <rPh sb="13" eb="16">
      <t>シチョウソン</t>
    </rPh>
    <rPh sb="17" eb="19">
      <t>カメイ</t>
    </rPh>
    <rPh sb="22" eb="25">
      <t>ナラケン</t>
    </rPh>
    <rPh sb="25" eb="27">
      <t>コウイキ</t>
    </rPh>
    <rPh sb="27" eb="32">
      <t>スイドウキギョウダン</t>
    </rPh>
    <rPh sb="34" eb="36">
      <t>サンカ</t>
    </rPh>
    <rPh sb="133" eb="136">
      <t>ナラケン</t>
    </rPh>
    <rPh sb="136" eb="138">
      <t>コウイキ</t>
    </rPh>
    <rPh sb="138" eb="143">
      <t>スイドウキギョウダン</t>
    </rPh>
    <rPh sb="145" eb="147">
      <t>ホウシン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</si>
</sst>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c:v>
                </c:pt>
                <c:pt idx="1">
                  <c:v>0.23</c:v>
                </c:pt>
                <c:pt idx="2">
                  <c:v>0.43</c:v>
                </c:pt>
                <c:pt idx="3">
                  <c:v>0.96</c:v>
                </c:pt>
                <c:pt idx="4">
                  <c:v>0.67</c:v>
                </c:pt>
              </c:numCache>
            </c:numRef>
          </c:val>
          <c:extLst>
            <c:ext xmlns:c16="http://schemas.microsoft.com/office/drawing/2014/chart" uri="{C3380CC4-5D6E-409C-BE32-E72D297353CC}">
              <c16:uniqueId val="{00000000-5FE3-4089-B530-750706C8ACC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5FE3-4089-B530-750706C8ACC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108.06</c:v>
                </c:pt>
                <c:pt idx="1">
                  <c:v>114.29</c:v>
                </c:pt>
                <c:pt idx="2">
                  <c:v>104.84</c:v>
                </c:pt>
                <c:pt idx="3">
                  <c:v>98.12</c:v>
                </c:pt>
                <c:pt idx="4">
                  <c:v>96.23</c:v>
                </c:pt>
              </c:numCache>
            </c:numRef>
          </c:val>
          <c:extLst>
            <c:ext xmlns:c16="http://schemas.microsoft.com/office/drawing/2014/chart" uri="{C3380CC4-5D6E-409C-BE32-E72D297353CC}">
              <c16:uniqueId val="{00000000-F751-4282-AA22-2092E5EB574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F751-4282-AA22-2092E5EB574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59.1</c:v>
                </c:pt>
                <c:pt idx="1">
                  <c:v>60.04</c:v>
                </c:pt>
                <c:pt idx="2">
                  <c:v>60.67</c:v>
                </c:pt>
                <c:pt idx="3">
                  <c:v>61.31</c:v>
                </c:pt>
                <c:pt idx="4">
                  <c:v>61.44</c:v>
                </c:pt>
              </c:numCache>
            </c:numRef>
          </c:val>
          <c:extLst>
            <c:ext xmlns:c16="http://schemas.microsoft.com/office/drawing/2014/chart" uri="{C3380CC4-5D6E-409C-BE32-E72D297353CC}">
              <c16:uniqueId val="{00000000-5278-41F4-AD21-85F42623613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5278-41F4-AD21-85F42623613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5.3</c:v>
                </c:pt>
                <c:pt idx="1">
                  <c:v>4.84</c:v>
                </c:pt>
                <c:pt idx="2">
                  <c:v>4.83</c:v>
                </c:pt>
                <c:pt idx="3">
                  <c:v>4.79</c:v>
                </c:pt>
                <c:pt idx="4">
                  <c:v>3.18</c:v>
                </c:pt>
              </c:numCache>
            </c:numRef>
          </c:val>
          <c:extLst>
            <c:ext xmlns:c16="http://schemas.microsoft.com/office/drawing/2014/chart" uri="{C3380CC4-5D6E-409C-BE32-E72D297353CC}">
              <c16:uniqueId val="{00000000-DFF0-4487-90B9-18F0BF5389A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DFF0-4487-90B9-18F0BF5389A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24F-4786-BA7E-40F5E7568DD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824F-4786-BA7E-40F5E7568DD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2195.4</c:v>
                </c:pt>
                <c:pt idx="1">
                  <c:v>827.55</c:v>
                </c:pt>
                <c:pt idx="2">
                  <c:v>2526.06</c:v>
                </c:pt>
                <c:pt idx="3">
                  <c:v>2550.06</c:v>
                </c:pt>
                <c:pt idx="4">
                  <c:v>1984.95</c:v>
                </c:pt>
              </c:numCache>
            </c:numRef>
          </c:val>
          <c:extLst>
            <c:ext xmlns:c16="http://schemas.microsoft.com/office/drawing/2014/chart" uri="{C3380CC4-5D6E-409C-BE32-E72D297353CC}">
              <c16:uniqueId val="{00000000-CA16-4A29-BDB7-C8D82E383A5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CA16-4A29-BDB7-C8D82E383A5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28.96</c:v>
                </c:pt>
                <c:pt idx="1">
                  <c:v>25.32</c:v>
                </c:pt>
                <c:pt idx="2">
                  <c:v>22.9</c:v>
                </c:pt>
                <c:pt idx="3">
                  <c:v>20.96</c:v>
                </c:pt>
                <c:pt idx="4">
                  <c:v>18.53</c:v>
                </c:pt>
              </c:numCache>
            </c:numRef>
          </c:val>
          <c:extLst>
            <c:ext xmlns:c16="http://schemas.microsoft.com/office/drawing/2014/chart" uri="{C3380CC4-5D6E-409C-BE32-E72D297353CC}">
              <c16:uniqueId val="{00000000-EAD6-4D36-9963-95BF38D69BD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EAD6-4D36-9963-95BF38D69BD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98.53</c:v>
                </c:pt>
                <c:pt idx="1">
                  <c:v>104.9</c:v>
                </c:pt>
                <c:pt idx="2">
                  <c:v>100.71</c:v>
                </c:pt>
                <c:pt idx="3">
                  <c:v>90.92</c:v>
                </c:pt>
                <c:pt idx="4">
                  <c:v>86.46</c:v>
                </c:pt>
              </c:numCache>
            </c:numRef>
          </c:val>
          <c:extLst>
            <c:ext xmlns:c16="http://schemas.microsoft.com/office/drawing/2014/chart" uri="{C3380CC4-5D6E-409C-BE32-E72D297353CC}">
              <c16:uniqueId val="{00000000-5252-4BE4-B141-4E582264035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5252-4BE4-B141-4E582264035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202.21</c:v>
                </c:pt>
                <c:pt idx="1">
                  <c:v>197.68</c:v>
                </c:pt>
                <c:pt idx="2">
                  <c:v>210.71</c:v>
                </c:pt>
                <c:pt idx="3">
                  <c:v>231.84</c:v>
                </c:pt>
                <c:pt idx="4">
                  <c:v>243.97</c:v>
                </c:pt>
              </c:numCache>
            </c:numRef>
          </c:val>
          <c:extLst>
            <c:ext xmlns:c16="http://schemas.microsoft.com/office/drawing/2014/chart" uri="{C3380CC4-5D6E-409C-BE32-E72D297353CC}">
              <c16:uniqueId val="{00000000-0DE4-4FA5-BE7A-57BDCA6FD18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0DE4-4FA5-BE7A-57BDCA6FD18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48.96</c:v>
                </c:pt>
                <c:pt idx="1">
                  <c:v>48.61</c:v>
                </c:pt>
                <c:pt idx="2">
                  <c:v>48.04</c:v>
                </c:pt>
                <c:pt idx="3">
                  <c:v>46.54</c:v>
                </c:pt>
                <c:pt idx="4">
                  <c:v>46.44</c:v>
                </c:pt>
              </c:numCache>
            </c:numRef>
          </c:val>
          <c:extLst>
            <c:ext xmlns:c16="http://schemas.microsoft.com/office/drawing/2014/chart" uri="{C3380CC4-5D6E-409C-BE32-E72D297353CC}">
              <c16:uniqueId val="{00000000-58FA-4BB4-9FDB-B4070A15719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58FA-4BB4-9FDB-B4070A15719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92.51</c:v>
                </c:pt>
                <c:pt idx="1">
                  <c:v>93.16</c:v>
                </c:pt>
                <c:pt idx="2">
                  <c:v>91.62</c:v>
                </c:pt>
                <c:pt idx="3">
                  <c:v>91.83</c:v>
                </c:pt>
                <c:pt idx="4">
                  <c:v>90.51</c:v>
                </c:pt>
              </c:numCache>
            </c:numRef>
          </c:val>
          <c:extLst>
            <c:ext xmlns:c16="http://schemas.microsoft.com/office/drawing/2014/chart" uri="{C3380CC4-5D6E-409C-BE32-E72D297353CC}">
              <c16:uniqueId val="{00000000-80C3-4CA8-A75C-3BF48B7100D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80C3-4CA8-A75C-3BF48B7100D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B52" zoomScale="90" zoomScaleNormal="9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安堵町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自治体職員</v>
      </c>
      <c r="AE8" s="43"/>
      <c r="AF8" s="43"/>
      <c r="AG8" s="43"/>
      <c r="AH8" s="43"/>
      <c r="AI8" s="43"/>
      <c r="AJ8" s="43"/>
      <c r="AK8" s="2"/>
      <c r="AL8" s="44">
        <f>データ!$R$6</f>
        <v>6975</v>
      </c>
      <c r="AM8" s="44"/>
      <c r="AN8" s="44"/>
      <c r="AO8" s="44"/>
      <c r="AP8" s="44"/>
      <c r="AQ8" s="44"/>
      <c r="AR8" s="44"/>
      <c r="AS8" s="44"/>
      <c r="AT8" s="45">
        <f>データ!$S$6</f>
        <v>4.3099999999999996</v>
      </c>
      <c r="AU8" s="46"/>
      <c r="AV8" s="46"/>
      <c r="AW8" s="46"/>
      <c r="AX8" s="46"/>
      <c r="AY8" s="46"/>
      <c r="AZ8" s="46"/>
      <c r="BA8" s="46"/>
      <c r="BB8" s="47">
        <f>データ!$T$6</f>
        <v>1618.33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97.36</v>
      </c>
      <c r="J10" s="46"/>
      <c r="K10" s="46"/>
      <c r="L10" s="46"/>
      <c r="M10" s="46"/>
      <c r="N10" s="46"/>
      <c r="O10" s="80"/>
      <c r="P10" s="47">
        <f>データ!$P$6</f>
        <v>87.98</v>
      </c>
      <c r="Q10" s="47"/>
      <c r="R10" s="47"/>
      <c r="S10" s="47"/>
      <c r="T10" s="47"/>
      <c r="U10" s="47"/>
      <c r="V10" s="47"/>
      <c r="W10" s="44">
        <f>データ!$Q$6</f>
        <v>3800</v>
      </c>
      <c r="X10" s="44"/>
      <c r="Y10" s="44"/>
      <c r="Z10" s="44"/>
      <c r="AA10" s="44"/>
      <c r="AB10" s="44"/>
      <c r="AC10" s="44"/>
      <c r="AD10" s="2"/>
      <c r="AE10" s="2"/>
      <c r="AF10" s="2"/>
      <c r="AG10" s="2"/>
      <c r="AH10" s="2"/>
      <c r="AI10" s="2"/>
      <c r="AJ10" s="2"/>
      <c r="AK10" s="2"/>
      <c r="AL10" s="44">
        <f>データ!$U$6</f>
        <v>6114</v>
      </c>
      <c r="AM10" s="44"/>
      <c r="AN10" s="44"/>
      <c r="AO10" s="44"/>
      <c r="AP10" s="44"/>
      <c r="AQ10" s="44"/>
      <c r="AR10" s="44"/>
      <c r="AS10" s="44"/>
      <c r="AT10" s="45">
        <f>データ!$V$6</f>
        <v>3</v>
      </c>
      <c r="AU10" s="46"/>
      <c r="AV10" s="46"/>
      <c r="AW10" s="46"/>
      <c r="AX10" s="46"/>
      <c r="AY10" s="46"/>
      <c r="AZ10" s="46"/>
      <c r="BA10" s="46"/>
      <c r="BB10" s="47">
        <f>データ!$W$6</f>
        <v>2038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jcKTpuR1z/zbJnghIeO3dzp/cJRXviO4tV1FUNRwuGcUcNjKv6sTPnZTT0xzoyiGjbGkV8bgr2DF3MNN6OlLjw==" saltValue="+8l32M48ubJmPfmYGP62l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293458</v>
      </c>
      <c r="D6" s="20">
        <f t="shared" si="3"/>
        <v>46</v>
      </c>
      <c r="E6" s="20">
        <f t="shared" si="3"/>
        <v>1</v>
      </c>
      <c r="F6" s="20">
        <f t="shared" si="3"/>
        <v>0</v>
      </c>
      <c r="G6" s="20">
        <f t="shared" si="3"/>
        <v>1</v>
      </c>
      <c r="H6" s="20" t="str">
        <f t="shared" si="3"/>
        <v>奈良県　安堵町</v>
      </c>
      <c r="I6" s="20" t="str">
        <f t="shared" si="3"/>
        <v>法適用</v>
      </c>
      <c r="J6" s="20" t="str">
        <f t="shared" si="3"/>
        <v>水道事業</v>
      </c>
      <c r="K6" s="20" t="str">
        <f t="shared" si="3"/>
        <v>末端給水事業</v>
      </c>
      <c r="L6" s="20" t="str">
        <f t="shared" si="3"/>
        <v>A8</v>
      </c>
      <c r="M6" s="20" t="str">
        <f t="shared" si="3"/>
        <v>自治体職員</v>
      </c>
      <c r="N6" s="21" t="str">
        <f t="shared" si="3"/>
        <v>-</v>
      </c>
      <c r="O6" s="21">
        <f t="shared" si="3"/>
        <v>97.36</v>
      </c>
      <c r="P6" s="21">
        <f t="shared" si="3"/>
        <v>87.98</v>
      </c>
      <c r="Q6" s="21">
        <f t="shared" si="3"/>
        <v>3800</v>
      </c>
      <c r="R6" s="21">
        <f t="shared" si="3"/>
        <v>6975</v>
      </c>
      <c r="S6" s="21">
        <f t="shared" si="3"/>
        <v>4.3099999999999996</v>
      </c>
      <c r="T6" s="21">
        <f t="shared" si="3"/>
        <v>1618.33</v>
      </c>
      <c r="U6" s="21">
        <f t="shared" si="3"/>
        <v>6114</v>
      </c>
      <c r="V6" s="21">
        <f t="shared" si="3"/>
        <v>3</v>
      </c>
      <c r="W6" s="21">
        <f t="shared" si="3"/>
        <v>2038</v>
      </c>
      <c r="X6" s="22">
        <f>IF(X7="",NA(),X7)</f>
        <v>108.06</v>
      </c>
      <c r="Y6" s="22">
        <f t="shared" ref="Y6:AG6" si="4">IF(Y7="",NA(),Y7)</f>
        <v>114.29</v>
      </c>
      <c r="Z6" s="22">
        <f t="shared" si="4"/>
        <v>104.84</v>
      </c>
      <c r="AA6" s="22">
        <f t="shared" si="4"/>
        <v>98.12</v>
      </c>
      <c r="AB6" s="22">
        <f t="shared" si="4"/>
        <v>96.23</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2195.4</v>
      </c>
      <c r="AU6" s="22">
        <f t="shared" ref="AU6:BC6" si="6">IF(AU7="",NA(),AU7)</f>
        <v>827.55</v>
      </c>
      <c r="AV6" s="22">
        <f t="shared" si="6"/>
        <v>2526.06</v>
      </c>
      <c r="AW6" s="22">
        <f t="shared" si="6"/>
        <v>2550.06</v>
      </c>
      <c r="AX6" s="22">
        <f t="shared" si="6"/>
        <v>1984.95</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28.96</v>
      </c>
      <c r="BF6" s="22">
        <f t="shared" ref="BF6:BN6" si="7">IF(BF7="",NA(),BF7)</f>
        <v>25.32</v>
      </c>
      <c r="BG6" s="22">
        <f t="shared" si="7"/>
        <v>22.9</v>
      </c>
      <c r="BH6" s="22">
        <f t="shared" si="7"/>
        <v>20.96</v>
      </c>
      <c r="BI6" s="22">
        <f t="shared" si="7"/>
        <v>18.53</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98.53</v>
      </c>
      <c r="BQ6" s="22">
        <f t="shared" ref="BQ6:BY6" si="8">IF(BQ7="",NA(),BQ7)</f>
        <v>104.9</v>
      </c>
      <c r="BR6" s="22">
        <f t="shared" si="8"/>
        <v>100.71</v>
      </c>
      <c r="BS6" s="22">
        <f t="shared" si="8"/>
        <v>90.92</v>
      </c>
      <c r="BT6" s="22">
        <f t="shared" si="8"/>
        <v>86.46</v>
      </c>
      <c r="BU6" s="22">
        <f t="shared" si="8"/>
        <v>82.78</v>
      </c>
      <c r="BV6" s="22">
        <f t="shared" si="8"/>
        <v>84.82</v>
      </c>
      <c r="BW6" s="22">
        <f t="shared" si="8"/>
        <v>82.29</v>
      </c>
      <c r="BX6" s="22">
        <f t="shared" si="8"/>
        <v>84.16</v>
      </c>
      <c r="BY6" s="22">
        <f t="shared" si="8"/>
        <v>81.45</v>
      </c>
      <c r="BZ6" s="21" t="str">
        <f>IF(BZ7="","",IF(BZ7="-","【-】","【"&amp;SUBSTITUTE(TEXT(BZ7,"#,##0.00"),"-","△")&amp;"】"))</f>
        <v>【97.59】</v>
      </c>
      <c r="CA6" s="22">
        <f>IF(CA7="",NA(),CA7)</f>
        <v>202.21</v>
      </c>
      <c r="CB6" s="22">
        <f t="shared" ref="CB6:CJ6" si="9">IF(CB7="",NA(),CB7)</f>
        <v>197.68</v>
      </c>
      <c r="CC6" s="22">
        <f t="shared" si="9"/>
        <v>210.71</v>
      </c>
      <c r="CD6" s="22">
        <f t="shared" si="9"/>
        <v>231.84</v>
      </c>
      <c r="CE6" s="22">
        <f t="shared" si="9"/>
        <v>243.97</v>
      </c>
      <c r="CF6" s="22">
        <f t="shared" si="9"/>
        <v>225.09</v>
      </c>
      <c r="CG6" s="22">
        <f t="shared" si="9"/>
        <v>224.82</v>
      </c>
      <c r="CH6" s="22">
        <f t="shared" si="9"/>
        <v>230.85</v>
      </c>
      <c r="CI6" s="22">
        <f t="shared" si="9"/>
        <v>230.21</v>
      </c>
      <c r="CJ6" s="22">
        <f t="shared" si="9"/>
        <v>240.31</v>
      </c>
      <c r="CK6" s="21" t="str">
        <f>IF(CK7="","",IF(CK7="-","【-】","【"&amp;SUBSTITUTE(TEXT(CK7,"#,##0.00"),"-","△")&amp;"】"))</f>
        <v>【181.66】</v>
      </c>
      <c r="CL6" s="22">
        <f>IF(CL7="",NA(),CL7)</f>
        <v>48.96</v>
      </c>
      <c r="CM6" s="22">
        <f t="shared" ref="CM6:CU6" si="10">IF(CM7="",NA(),CM7)</f>
        <v>48.61</v>
      </c>
      <c r="CN6" s="22">
        <f t="shared" si="10"/>
        <v>48.04</v>
      </c>
      <c r="CO6" s="22">
        <f t="shared" si="10"/>
        <v>46.54</v>
      </c>
      <c r="CP6" s="22">
        <f t="shared" si="10"/>
        <v>46.44</v>
      </c>
      <c r="CQ6" s="22">
        <f t="shared" si="10"/>
        <v>49.38</v>
      </c>
      <c r="CR6" s="22">
        <f t="shared" si="10"/>
        <v>50.09</v>
      </c>
      <c r="CS6" s="22">
        <f t="shared" si="10"/>
        <v>50.1</v>
      </c>
      <c r="CT6" s="22">
        <f t="shared" si="10"/>
        <v>49.76</v>
      </c>
      <c r="CU6" s="22">
        <f t="shared" si="10"/>
        <v>49.74</v>
      </c>
      <c r="CV6" s="21" t="str">
        <f>IF(CV7="","",IF(CV7="-","【-】","【"&amp;SUBSTITUTE(TEXT(CV7,"#,##0.00"),"-","△")&amp;"】"))</f>
        <v>【60.21】</v>
      </c>
      <c r="CW6" s="22">
        <f>IF(CW7="",NA(),CW7)</f>
        <v>92.51</v>
      </c>
      <c r="CX6" s="22">
        <f t="shared" ref="CX6:DF6" si="11">IF(CX7="",NA(),CX7)</f>
        <v>93.16</v>
      </c>
      <c r="CY6" s="22">
        <f t="shared" si="11"/>
        <v>91.62</v>
      </c>
      <c r="CZ6" s="22">
        <f t="shared" si="11"/>
        <v>91.83</v>
      </c>
      <c r="DA6" s="22">
        <f t="shared" si="11"/>
        <v>90.51</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59.1</v>
      </c>
      <c r="DI6" s="22">
        <f t="shared" ref="DI6:DQ6" si="12">IF(DI7="",NA(),DI7)</f>
        <v>60.04</v>
      </c>
      <c r="DJ6" s="22">
        <f t="shared" si="12"/>
        <v>60.67</v>
      </c>
      <c r="DK6" s="22">
        <f t="shared" si="12"/>
        <v>61.31</v>
      </c>
      <c r="DL6" s="22">
        <f t="shared" si="12"/>
        <v>61.44</v>
      </c>
      <c r="DM6" s="22">
        <f t="shared" si="12"/>
        <v>47.5</v>
      </c>
      <c r="DN6" s="22">
        <f t="shared" si="12"/>
        <v>48.41</v>
      </c>
      <c r="DO6" s="22">
        <f t="shared" si="12"/>
        <v>50.02</v>
      </c>
      <c r="DP6" s="22">
        <f t="shared" si="12"/>
        <v>51.38</v>
      </c>
      <c r="DQ6" s="22">
        <f t="shared" si="12"/>
        <v>52.3</v>
      </c>
      <c r="DR6" s="21" t="str">
        <f>IF(DR7="","",IF(DR7="-","【-】","【"&amp;SUBSTITUTE(TEXT(DR7,"#,##0.00"),"-","△")&amp;"】"))</f>
        <v>【52.41】</v>
      </c>
      <c r="DS6" s="22">
        <f>IF(DS7="",NA(),DS7)</f>
        <v>5.3</v>
      </c>
      <c r="DT6" s="22">
        <f t="shared" ref="DT6:EB6" si="13">IF(DT7="",NA(),DT7)</f>
        <v>4.84</v>
      </c>
      <c r="DU6" s="22">
        <f t="shared" si="13"/>
        <v>4.83</v>
      </c>
      <c r="DV6" s="22">
        <f t="shared" si="13"/>
        <v>4.79</v>
      </c>
      <c r="DW6" s="22">
        <f t="shared" si="13"/>
        <v>3.18</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0.4</v>
      </c>
      <c r="EE6" s="22">
        <f t="shared" ref="EE6:EM6" si="14">IF(EE7="",NA(),EE7)</f>
        <v>0.23</v>
      </c>
      <c r="EF6" s="22">
        <f t="shared" si="14"/>
        <v>0.43</v>
      </c>
      <c r="EG6" s="22">
        <f t="shared" si="14"/>
        <v>0.96</v>
      </c>
      <c r="EH6" s="22">
        <f t="shared" si="14"/>
        <v>0.67</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293458</v>
      </c>
      <c r="D7" s="24">
        <v>46</v>
      </c>
      <c r="E7" s="24">
        <v>1</v>
      </c>
      <c r="F7" s="24">
        <v>0</v>
      </c>
      <c r="G7" s="24">
        <v>1</v>
      </c>
      <c r="H7" s="24" t="s">
        <v>93</v>
      </c>
      <c r="I7" s="24" t="s">
        <v>94</v>
      </c>
      <c r="J7" s="24" t="s">
        <v>95</v>
      </c>
      <c r="K7" s="24" t="s">
        <v>96</v>
      </c>
      <c r="L7" s="24" t="s">
        <v>97</v>
      </c>
      <c r="M7" s="24" t="s">
        <v>98</v>
      </c>
      <c r="N7" s="25" t="s">
        <v>99</v>
      </c>
      <c r="O7" s="25">
        <v>97.36</v>
      </c>
      <c r="P7" s="25">
        <v>87.98</v>
      </c>
      <c r="Q7" s="25">
        <v>3800</v>
      </c>
      <c r="R7" s="25">
        <v>6975</v>
      </c>
      <c r="S7" s="25">
        <v>4.3099999999999996</v>
      </c>
      <c r="T7" s="25">
        <v>1618.33</v>
      </c>
      <c r="U7" s="25">
        <v>6114</v>
      </c>
      <c r="V7" s="25">
        <v>3</v>
      </c>
      <c r="W7" s="25">
        <v>2038</v>
      </c>
      <c r="X7" s="25">
        <v>108.06</v>
      </c>
      <c r="Y7" s="25">
        <v>114.29</v>
      </c>
      <c r="Z7" s="25">
        <v>104.84</v>
      </c>
      <c r="AA7" s="25">
        <v>98.12</v>
      </c>
      <c r="AB7" s="25">
        <v>96.23</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2195.4</v>
      </c>
      <c r="AU7" s="25">
        <v>827.55</v>
      </c>
      <c r="AV7" s="25">
        <v>2526.06</v>
      </c>
      <c r="AW7" s="25">
        <v>2550.06</v>
      </c>
      <c r="AX7" s="25">
        <v>1984.95</v>
      </c>
      <c r="AY7" s="25">
        <v>305.08</v>
      </c>
      <c r="AZ7" s="25">
        <v>305.33999999999997</v>
      </c>
      <c r="BA7" s="25">
        <v>310.01</v>
      </c>
      <c r="BB7" s="25">
        <v>311.12</v>
      </c>
      <c r="BC7" s="25">
        <v>293.51</v>
      </c>
      <c r="BD7" s="25">
        <v>239.69</v>
      </c>
      <c r="BE7" s="25">
        <v>28.96</v>
      </c>
      <c r="BF7" s="25">
        <v>25.32</v>
      </c>
      <c r="BG7" s="25">
        <v>22.9</v>
      </c>
      <c r="BH7" s="25">
        <v>20.96</v>
      </c>
      <c r="BI7" s="25">
        <v>18.53</v>
      </c>
      <c r="BJ7" s="25">
        <v>585.59</v>
      </c>
      <c r="BK7" s="25">
        <v>561.34</v>
      </c>
      <c r="BL7" s="25">
        <v>538.33000000000004</v>
      </c>
      <c r="BM7" s="25">
        <v>515.14</v>
      </c>
      <c r="BN7" s="25">
        <v>498.34</v>
      </c>
      <c r="BO7" s="25">
        <v>264.86</v>
      </c>
      <c r="BP7" s="25">
        <v>98.53</v>
      </c>
      <c r="BQ7" s="25">
        <v>104.9</v>
      </c>
      <c r="BR7" s="25">
        <v>100.71</v>
      </c>
      <c r="BS7" s="25">
        <v>90.92</v>
      </c>
      <c r="BT7" s="25">
        <v>86.46</v>
      </c>
      <c r="BU7" s="25">
        <v>82.78</v>
      </c>
      <c r="BV7" s="25">
        <v>84.82</v>
      </c>
      <c r="BW7" s="25">
        <v>82.29</v>
      </c>
      <c r="BX7" s="25">
        <v>84.16</v>
      </c>
      <c r="BY7" s="25">
        <v>81.45</v>
      </c>
      <c r="BZ7" s="25">
        <v>97.59</v>
      </c>
      <c r="CA7" s="25">
        <v>202.21</v>
      </c>
      <c r="CB7" s="25">
        <v>197.68</v>
      </c>
      <c r="CC7" s="25">
        <v>210.71</v>
      </c>
      <c r="CD7" s="25">
        <v>231.84</v>
      </c>
      <c r="CE7" s="25">
        <v>243.97</v>
      </c>
      <c r="CF7" s="25">
        <v>225.09</v>
      </c>
      <c r="CG7" s="25">
        <v>224.82</v>
      </c>
      <c r="CH7" s="25">
        <v>230.85</v>
      </c>
      <c r="CI7" s="25">
        <v>230.21</v>
      </c>
      <c r="CJ7" s="25">
        <v>240.31</v>
      </c>
      <c r="CK7" s="25">
        <v>181.66</v>
      </c>
      <c r="CL7" s="25">
        <v>48.96</v>
      </c>
      <c r="CM7" s="25">
        <v>48.61</v>
      </c>
      <c r="CN7" s="25">
        <v>48.04</v>
      </c>
      <c r="CO7" s="25">
        <v>46.54</v>
      </c>
      <c r="CP7" s="25">
        <v>46.44</v>
      </c>
      <c r="CQ7" s="25">
        <v>49.38</v>
      </c>
      <c r="CR7" s="25">
        <v>50.09</v>
      </c>
      <c r="CS7" s="25">
        <v>50.1</v>
      </c>
      <c r="CT7" s="25">
        <v>49.76</v>
      </c>
      <c r="CU7" s="25">
        <v>49.74</v>
      </c>
      <c r="CV7" s="25">
        <v>60.21</v>
      </c>
      <c r="CW7" s="25">
        <v>92.51</v>
      </c>
      <c r="CX7" s="25">
        <v>93.16</v>
      </c>
      <c r="CY7" s="25">
        <v>91.62</v>
      </c>
      <c r="CZ7" s="25">
        <v>91.83</v>
      </c>
      <c r="DA7" s="25">
        <v>90.51</v>
      </c>
      <c r="DB7" s="25">
        <v>78.010000000000005</v>
      </c>
      <c r="DC7" s="25">
        <v>77.599999999999994</v>
      </c>
      <c r="DD7" s="25">
        <v>77.3</v>
      </c>
      <c r="DE7" s="25">
        <v>76.64</v>
      </c>
      <c r="DF7" s="25">
        <v>75.37</v>
      </c>
      <c r="DG7" s="25">
        <v>89.21</v>
      </c>
      <c r="DH7" s="25">
        <v>59.1</v>
      </c>
      <c r="DI7" s="25">
        <v>60.04</v>
      </c>
      <c r="DJ7" s="25">
        <v>60.67</v>
      </c>
      <c r="DK7" s="25">
        <v>61.31</v>
      </c>
      <c r="DL7" s="25">
        <v>61.44</v>
      </c>
      <c r="DM7" s="25">
        <v>47.5</v>
      </c>
      <c r="DN7" s="25">
        <v>48.41</v>
      </c>
      <c r="DO7" s="25">
        <v>50.02</v>
      </c>
      <c r="DP7" s="25">
        <v>51.38</v>
      </c>
      <c r="DQ7" s="25">
        <v>52.3</v>
      </c>
      <c r="DR7" s="25">
        <v>52.41</v>
      </c>
      <c r="DS7" s="25">
        <v>5.3</v>
      </c>
      <c r="DT7" s="25">
        <v>4.84</v>
      </c>
      <c r="DU7" s="25">
        <v>4.83</v>
      </c>
      <c r="DV7" s="25">
        <v>4.79</v>
      </c>
      <c r="DW7" s="25">
        <v>3.18</v>
      </c>
      <c r="DX7" s="25">
        <v>17.399999999999999</v>
      </c>
      <c r="DY7" s="25">
        <v>18.64</v>
      </c>
      <c r="DZ7" s="25">
        <v>19.510000000000002</v>
      </c>
      <c r="EA7" s="25">
        <v>21.6</v>
      </c>
      <c r="EB7" s="25">
        <v>23.36</v>
      </c>
      <c r="EC7" s="25">
        <v>26.78</v>
      </c>
      <c r="ED7" s="25">
        <v>0.4</v>
      </c>
      <c r="EE7" s="25">
        <v>0.23</v>
      </c>
      <c r="EF7" s="25">
        <v>0.43</v>
      </c>
      <c r="EG7" s="25">
        <v>0.96</v>
      </c>
      <c r="EH7" s="25">
        <v>0.67</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新井 ひとみ</cp:lastModifiedBy>
  <dcterms:created xsi:type="dcterms:W3CDTF">2025-12-12T09:20:27Z</dcterms:created>
  <dcterms:modified xsi:type="dcterms:W3CDTF">2026-02-02T01:28:40Z</dcterms:modified>
  <cp:category/>
</cp:coreProperties>
</file>