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④財政第２係\02 地方公営企業（公営企業債を除く）\03 決算統計\01 公営企業決算統計H15～\R6\20_経営比較分析表\03市町村→県　提出\15三郷町○\"/>
    </mc:Choice>
  </mc:AlternateContent>
  <xr:revisionPtr revIDLastSave="0" documentId="13_ncr:1_{2D9AF47C-418B-4CDC-96BC-773D0AB42C49}" xr6:coauthVersionLast="47" xr6:coauthVersionMax="47" xr10:uidLastSave="{00000000-0000-0000-0000-000000000000}"/>
  <workbookProtection workbookAlgorithmName="SHA-512" workbookHashValue="05931nw94NZoYCOe/USGgsdBQtHg7Q1EmQmK8vRchUd1QLQr6W8e/Anf3FjHB/9qpAjGjKKTyut+kJj8gtz6Lw==" workbookSaltValue="Yv22SA5/X/7IomXohkiRQw==" workbookSpinCount="100000" lockStructure="1"/>
  <bookViews>
    <workbookView xWindow="-28920" yWindow="-1080" windowWidth="29040" windowHeight="1572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S6" i="5"/>
  <c r="AL8" i="4" s="1"/>
  <c r="R6" i="5"/>
  <c r="AD10" i="4" s="1"/>
  <c r="Q6" i="5"/>
  <c r="W10" i="4" s="1"/>
  <c r="P6" i="5"/>
  <c r="O6" i="5"/>
  <c r="I10" i="4" s="1"/>
  <c r="N6" i="5"/>
  <c r="B10" i="4" s="1"/>
  <c r="M6" i="5"/>
  <c r="AD8" i="4" s="1"/>
  <c r="L6" i="5"/>
  <c r="W8" i="4" s="1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G85" i="4"/>
  <c r="E85" i="4"/>
  <c r="BB10" i="4"/>
  <c r="AT10" i="4"/>
  <c r="P10" i="4"/>
  <c r="AT8" i="4"/>
</calcChain>
</file>

<file path=xl/sharedStrings.xml><?xml version="1.0" encoding="utf-8"?>
<sst xmlns="http://schemas.openxmlformats.org/spreadsheetml/2006/main" count="236" uniqueCount="115">
  <si>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</si>
  <si>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</si>
  <si>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</si>
  <si>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</si>
  <si>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</si>
  <si>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</si>
  <si>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</si>
  <si>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</si>
  <si>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</si>
  <si>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</si>
  <si>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</si>
  <si>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</si>
  <si>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</si>
  <si>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</si>
  <si>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</si>
  <si>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</si>
  <si>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</si>
  <si>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</si>
  <si>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</si>
  <si>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</si>
  <si>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</si>
  <si>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</si>
  <si>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</si>
  <si>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</si>
  <si>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</si>
  <si>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</si>
  <si>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</si>
  <si>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</si>
  <si>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</si>
  <si>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</si>
  <si>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</si>
  <si>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</si>
  <si>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</si>
  <si>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</si>
  <si>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</si>
  <si>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</si>
  <si>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</si>
  <si>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</si>
  <si>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</si>
  <si>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</si>
  <si>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</si>
  <si>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</si>
  <si>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</si>
  <si>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</si>
  <si>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</si>
  <si>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</si>
  <si>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</si>
  <si>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</si>
  <si>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</si>
  <si>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</si>
  <si>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</si>
  <si>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</si>
  <si>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</si>
  <si>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</si>
  <si>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</si>
  <si>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</si>
  <si>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</si>
  <si>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</si>
  <si>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</si>
  <si>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</si>
  <si>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</si>
  <si>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</si>
  <si>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</si>
  <si>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</si>
  <si>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</si>
  <si>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</si>
  <si>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</si>
  <si>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</si>
  <si>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</si>
  <si>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</si>
  <si>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</si>
  <si>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</si>
  <si>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</si>
  <si>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</si>
  <si>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</si>
  <si>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</si>
  <si>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</si>
  <si>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</si>
  <si>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</si>
  <si>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</si>
  <si>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</si>
  <si>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</si>
  <si>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</si>
  <si>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</si>
  <si>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</si>
  <si>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</si>
  <si>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</si>
  <si>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</si>
  <si>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</si>
  <si>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</si>
  <si>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</si>
  <si>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</si>
  <si>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</si>
  <si>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</si>
  <si>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</si>
  <si>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</si>
  <si>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三郷町</t>
  </si>
  <si>
    <t>法適用</t>
  </si>
  <si>
    <t>下水道事業</t>
  </si>
  <si>
    <t>公共下水道</t>
  </si>
  <si>
    <t>Cb1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</si>
  <si>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</si>
  <si>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</si>
  <si>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</si>
  <si>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</si>
  <si>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</si>
  <si>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</si>
  <si>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</si>
  <si>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</si>
  <si>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</si>
  <si>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</si>
  <si>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</si>
  <si>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本町の下水道事業においては、平成30年度から地
方公営企業法の一部適用を開始したため、数値は平
成30年度からとなっています。
①単年度の経常的な収支の比率を表す経常収支比率
は、100％を超え、単年度黒字となっています。
②累積欠損金は、発生しておりません。
③短期的な債務に対する支払い能力を表す流動比率
は、類似団体平均値と同様、100％を大きく下回っ
ており、企業債の償還にあたっては、主に一般会計
からの補助金に依存している状況です。
④事業規模（収益）に対する企業債残高の比率は、
類似団体平均値と比べて低い数値となっています。
⑤経費回収率は、100％および類似団体平均値を下
回っているため、未接続家屋への水洗化啓発活動を行い水洗化率の向上に努め、使用料収入の確保などに努める必要があります。
⑥汚水処理原価は、類似団体平均値と類似してお
り、今後、効率的に面整備を進め、事業費の圧縮を
図る必要があります。
⑦奈良県流域下水道への接続により終末処理を行っ
ているため、施設利用率は0となっています。
⑧水洗化率は、類似団体平均値を上回っており、管
渠を含めた施設の効率的な利用ができている状況で
す。</t>
    <phoneticPr fontId="4"/>
  </si>
  <si>
    <t>　有形固定資産減価償却率は、類似団体平均値を下
回っており、施設の老朽化は比較的進んでいないと
いえます。しかし、法定耐用年数を経過する管路が
今後増加していくことが予想され、ストックマネジ
メント修繕改築計画に基づき、計画的に管路改築を実施します。</t>
    <phoneticPr fontId="4"/>
  </si>
  <si>
    <t>　本町下水道事業の財政状況は、令和６年度決算に
おいて黒字決算となったものの、一般会計補助金等
の使用料収入以外の収入が大きく寄与したため、実
情は厳しい財政運営となっています。
　使用料収入においては、今後、下水道整備による
増加と人口減による減少が拮抗することが予想され
ることから、安定した事業経営に向けて、水洗化率
の向上などによる自主財源確保、経費節減等により、汚水処理原価や経費回収率を改善し、健全経営、経営基盤の強化に努める必要があります。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</si>
</sst>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3-4279-8201-D57819C10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0.19</c:v>
                </c:pt>
                <c:pt idx="1">
                  <c:v>0.15</c:v>
                </c:pt>
                <c:pt idx="2">
                  <c:v>0.12</c:v>
                </c:pt>
                <c:pt idx="3">
                  <c:v>0.18</c:v>
                </c:pt>
                <c:pt idx="4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43-4279-8201-D57819C10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109.24</c:v>
                </c:pt>
                <c:pt idx="1">
                  <c:v>115.55</c:v>
                </c:pt>
                <c:pt idx="2">
                  <c:v>114.08</c:v>
                </c:pt>
                <c:pt idx="3">
                  <c:v>117.2</c:v>
                </c:pt>
                <c:pt idx="4">
                  <c:v>115.19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54-4B36-9F9E-54152C7DC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103.78</c:v>
                </c:pt>
                <c:pt idx="1">
                  <c:v>103.57</c:v>
                </c:pt>
                <c:pt idx="2">
                  <c:v>102.34</c:v>
                </c:pt>
                <c:pt idx="3">
                  <c:v>104.17</c:v>
                </c:pt>
                <c:pt idx="4">
                  <c:v>103.27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54-4B36-9F9E-54152C7DC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9.36</c:v>
                </c:pt>
                <c:pt idx="1">
                  <c:v>12.4</c:v>
                </c:pt>
                <c:pt idx="2">
                  <c:v>15.36</c:v>
                </c:pt>
                <c:pt idx="3">
                  <c:v>18.100000000000001</c:v>
                </c:pt>
                <c:pt idx="4">
                  <c:v>20.89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FC-4369-BDEC-A3F2DB8D7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18.829999999999998</c:v>
                </c:pt>
                <c:pt idx="1">
                  <c:v>23.14</c:v>
                </c:pt>
                <c:pt idx="2">
                  <c:v>23.95</c:v>
                </c:pt>
                <c:pt idx="3">
                  <c:v>25.32</c:v>
                </c:pt>
                <c:pt idx="4">
                  <c:v>25.69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FC-4369-BDEC-A3F2DB8D7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4D-454C-BE24-FE24E97E9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0.56999999999999995</c:v>
                </c:pt>
                <c:pt idx="1">
                  <c:v>0.55000000000000004</c:v>
                </c:pt>
                <c:pt idx="2">
                  <c:v>0.78</c:v>
                </c:pt>
                <c:pt idx="3">
                  <c:v>0.91</c:v>
                </c:pt>
                <c:pt idx="4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4D-454C-BE24-FE24E97E9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A1-42B5-98BB-E4CD4246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19.829999999999998</c:v>
                </c:pt>
                <c:pt idx="1">
                  <c:v>21.3</c:v>
                </c:pt>
                <c:pt idx="2">
                  <c:v>39.799999999999997</c:v>
                </c:pt>
                <c:pt idx="3">
                  <c:v>20.04</c:v>
                </c:pt>
                <c:pt idx="4">
                  <c:v>20.28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A1-42B5-98BB-E4CD4246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54.44</c:v>
                </c:pt>
                <c:pt idx="1">
                  <c:v>52.34</c:v>
                </c:pt>
                <c:pt idx="2">
                  <c:v>56.47</c:v>
                </c:pt>
                <c:pt idx="3">
                  <c:v>71</c:v>
                </c:pt>
                <c:pt idx="4">
                  <c:v>76.86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CA-4CF1-AFFD-3E0003CCD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54.3</c:v>
                </c:pt>
                <c:pt idx="1">
                  <c:v>57.92</c:v>
                </c:pt>
                <c:pt idx="2">
                  <c:v>63.17</c:v>
                </c:pt>
                <c:pt idx="3">
                  <c:v>69.150000000000006</c:v>
                </c:pt>
                <c:pt idx="4">
                  <c:v>74.84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CA-4CF1-AFFD-3E0003CCD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666.03</c:v>
                </c:pt>
                <c:pt idx="1">
                  <c:v>628.12</c:v>
                </c:pt>
                <c:pt idx="2">
                  <c:v>590.96</c:v>
                </c:pt>
                <c:pt idx="3">
                  <c:v>605.14</c:v>
                </c:pt>
                <c:pt idx="4">
                  <c:v>569.59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1-4B5E-9B91-BDD1B3E4F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856.88</c:v>
                </c:pt>
                <c:pt idx="1">
                  <c:v>799.49</c:v>
                </c:pt>
                <c:pt idx="2">
                  <c:v>863.92</c:v>
                </c:pt>
                <c:pt idx="3">
                  <c:v>793.41</c:v>
                </c:pt>
                <c:pt idx="4">
                  <c:v>693.82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E1-4B5E-9B91-BDD1B3E4F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82.51</c:v>
                </c:pt>
                <c:pt idx="1">
                  <c:v>82.77</c:v>
                </c:pt>
                <c:pt idx="2">
                  <c:v>82.59</c:v>
                </c:pt>
                <c:pt idx="3">
                  <c:v>84.15</c:v>
                </c:pt>
                <c:pt idx="4">
                  <c:v>82.72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9-411C-BEE5-3CD9D15ED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89.01</c:v>
                </c:pt>
                <c:pt idx="1">
                  <c:v>89.09</c:v>
                </c:pt>
                <c:pt idx="2">
                  <c:v>87.28</c:v>
                </c:pt>
                <c:pt idx="3">
                  <c:v>84.86</c:v>
                </c:pt>
                <c:pt idx="4">
                  <c:v>85.44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A9-411C-BEE5-3CD9D15ED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150.65</c:v>
                </c:pt>
                <c:pt idx="1">
                  <c:v>150.27000000000001</c:v>
                </c:pt>
                <c:pt idx="2">
                  <c:v>150.26</c:v>
                </c:pt>
                <c:pt idx="3">
                  <c:v>147.61000000000001</c:v>
                </c:pt>
                <c:pt idx="4">
                  <c:v>150.33000000000001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40-43BC-A2FF-1C34977AE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147.08000000000001</c:v>
                </c:pt>
                <c:pt idx="1">
                  <c:v>142.76</c:v>
                </c:pt>
                <c:pt idx="2">
                  <c:v>145.58000000000001</c:v>
                </c:pt>
                <c:pt idx="3">
                  <c:v>147.69</c:v>
                </c:pt>
                <c:pt idx="4">
                  <c:v>151.87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40-43BC-A2FF-1C34977AE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22-473C-9785-9A08CBDF5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58.12</c:v>
                </c:pt>
                <c:pt idx="1">
                  <c:v>58.14</c:v>
                </c:pt>
                <c:pt idx="2">
                  <c:v>58.55</c:v>
                </c:pt>
                <c:pt idx="3">
                  <c:v>59.45</c:v>
                </c:pt>
                <c:pt idx="4">
                  <c:v>60.92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22-473C-9785-9A08CBDF5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95.42</c:v>
                </c:pt>
                <c:pt idx="1">
                  <c:v>95.83</c:v>
                </c:pt>
                <c:pt idx="2">
                  <c:v>95.87</c:v>
                </c:pt>
                <c:pt idx="3">
                  <c:v>95.95</c:v>
                </c:pt>
                <c:pt idx="4">
                  <c:v>96.1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E-4185-BE55-81DDBBC35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92.55</c:v>
                </c:pt>
                <c:pt idx="1">
                  <c:v>92.44</c:v>
                </c:pt>
                <c:pt idx="2">
                  <c:v>91.97</c:v>
                </c:pt>
                <c:pt idx="3">
                  <c:v>91.93</c:v>
                </c:pt>
                <c:pt idx="4">
                  <c:v>92.33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3E-4185-BE55-81DDBBC35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【82.75】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【602.56】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【96.00】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【140.98】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71" zoomScaleNormal="100" workbookViewId="0">
      <selection activeCell="BL83" sqref="BL83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2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2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29" t="str">
        <f>データ!H6</f>
        <v>奈良県　三郷町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2">
      <c r="A8" s="2"/>
      <c r="B8" s="34" t="str">
        <f>データ!I6</f>
        <v>法適用</v>
      </c>
      <c r="C8" s="34"/>
      <c r="D8" s="34"/>
      <c r="E8" s="34"/>
      <c r="F8" s="34"/>
      <c r="G8" s="34"/>
      <c r="H8" s="34"/>
      <c r="I8" s="34" t="str">
        <f>データ!J6</f>
        <v>下水道事業</v>
      </c>
      <c r="J8" s="34"/>
      <c r="K8" s="34"/>
      <c r="L8" s="34"/>
      <c r="M8" s="34"/>
      <c r="N8" s="34"/>
      <c r="O8" s="34"/>
      <c r="P8" s="34" t="str">
        <f>データ!K6</f>
        <v>公共下水道</v>
      </c>
      <c r="Q8" s="34"/>
      <c r="R8" s="34"/>
      <c r="S8" s="34"/>
      <c r="T8" s="34"/>
      <c r="U8" s="34"/>
      <c r="V8" s="34"/>
      <c r="W8" s="34" t="str">
        <f>データ!L6</f>
        <v>Cb1</v>
      </c>
      <c r="X8" s="34"/>
      <c r="Y8" s="34"/>
      <c r="Z8" s="34"/>
      <c r="AA8" s="34"/>
      <c r="AB8" s="34"/>
      <c r="AC8" s="34"/>
      <c r="AD8" s="35" t="str">
        <f>データ!$M$6</f>
        <v>非設置</v>
      </c>
      <c r="AE8" s="35"/>
      <c r="AF8" s="35"/>
      <c r="AG8" s="35"/>
      <c r="AH8" s="35"/>
      <c r="AI8" s="35"/>
      <c r="AJ8" s="35"/>
      <c r="AK8" s="3"/>
      <c r="AL8" s="36">
        <f>データ!S6</f>
        <v>22349</v>
      </c>
      <c r="AM8" s="36"/>
      <c r="AN8" s="36"/>
      <c r="AO8" s="36"/>
      <c r="AP8" s="36"/>
      <c r="AQ8" s="36"/>
      <c r="AR8" s="36"/>
      <c r="AS8" s="36"/>
      <c r="AT8" s="37">
        <f>データ!T6</f>
        <v>8.7899999999999991</v>
      </c>
      <c r="AU8" s="37"/>
      <c r="AV8" s="37"/>
      <c r="AW8" s="37"/>
      <c r="AX8" s="37"/>
      <c r="AY8" s="37"/>
      <c r="AZ8" s="37"/>
      <c r="BA8" s="37"/>
      <c r="BB8" s="37">
        <f>データ!U6</f>
        <v>2542.5500000000002</v>
      </c>
      <c r="BC8" s="37"/>
      <c r="BD8" s="37"/>
      <c r="BE8" s="37"/>
      <c r="BF8" s="37"/>
      <c r="BG8" s="37"/>
      <c r="BH8" s="37"/>
      <c r="BI8" s="37"/>
      <c r="BJ8" s="3"/>
      <c r="BK8" s="3"/>
      <c r="BL8" s="38" t="s">
        <v>10</v>
      </c>
      <c r="BM8" s="39"/>
      <c r="BN8" s="40" t="s">
        <v>11</v>
      </c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1"/>
    </row>
    <row r="9" spans="1:78" ht="18.75" customHeight="1" x14ac:dyDescent="0.2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2">
      <c r="A10" s="2"/>
      <c r="B10" s="37" t="str">
        <f>データ!N6</f>
        <v>-</v>
      </c>
      <c r="C10" s="37"/>
      <c r="D10" s="37"/>
      <c r="E10" s="37"/>
      <c r="F10" s="37"/>
      <c r="G10" s="37"/>
      <c r="H10" s="37"/>
      <c r="I10" s="37">
        <f>データ!O6</f>
        <v>63.09</v>
      </c>
      <c r="J10" s="37"/>
      <c r="K10" s="37"/>
      <c r="L10" s="37"/>
      <c r="M10" s="37"/>
      <c r="N10" s="37"/>
      <c r="O10" s="37"/>
      <c r="P10" s="37">
        <f>データ!P6</f>
        <v>95.53</v>
      </c>
      <c r="Q10" s="37"/>
      <c r="R10" s="37"/>
      <c r="S10" s="37"/>
      <c r="T10" s="37"/>
      <c r="U10" s="37"/>
      <c r="V10" s="37"/>
      <c r="W10" s="37">
        <f>データ!Q6</f>
        <v>87</v>
      </c>
      <c r="X10" s="37"/>
      <c r="Y10" s="37"/>
      <c r="Z10" s="37"/>
      <c r="AA10" s="37"/>
      <c r="AB10" s="37"/>
      <c r="AC10" s="37"/>
      <c r="AD10" s="36">
        <f>データ!R6</f>
        <v>2640</v>
      </c>
      <c r="AE10" s="36"/>
      <c r="AF10" s="36"/>
      <c r="AG10" s="36"/>
      <c r="AH10" s="36"/>
      <c r="AI10" s="36"/>
      <c r="AJ10" s="36"/>
      <c r="AK10" s="2"/>
      <c r="AL10" s="36">
        <f>データ!V6</f>
        <v>21232</v>
      </c>
      <c r="AM10" s="36"/>
      <c r="AN10" s="36"/>
      <c r="AO10" s="36"/>
      <c r="AP10" s="36"/>
      <c r="AQ10" s="36"/>
      <c r="AR10" s="36"/>
      <c r="AS10" s="36"/>
      <c r="AT10" s="37">
        <f>データ!W6</f>
        <v>3.59</v>
      </c>
      <c r="AU10" s="37"/>
      <c r="AV10" s="37"/>
      <c r="AW10" s="37"/>
      <c r="AX10" s="37"/>
      <c r="AY10" s="37"/>
      <c r="AZ10" s="37"/>
      <c r="BA10" s="37"/>
      <c r="BB10" s="37">
        <f>データ!X6</f>
        <v>5914.21</v>
      </c>
      <c r="BC10" s="37"/>
      <c r="BD10" s="37"/>
      <c r="BE10" s="37"/>
      <c r="BF10" s="37"/>
      <c r="BG10" s="37"/>
      <c r="BH10" s="37"/>
      <c r="BI10" s="37"/>
      <c r="BJ10" s="2"/>
      <c r="BK10" s="2"/>
      <c r="BL10" s="52" t="s">
        <v>22</v>
      </c>
      <c r="BM10" s="53"/>
      <c r="BN10" s="54" t="s">
        <v>23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2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2">
      <c r="A15" s="2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3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4" t="s">
        <v>112</v>
      </c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6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4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6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4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6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4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6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4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6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4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6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4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6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4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6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4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6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4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6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4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6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4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6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4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6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4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6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4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6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4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6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4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6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4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6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4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6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4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6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4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6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4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6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4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6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4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6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4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6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4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6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4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6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4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6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7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9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4" t="s">
        <v>113</v>
      </c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6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4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6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4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6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4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6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4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6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4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6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4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6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4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6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4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6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4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6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4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6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4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6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4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6"/>
    </row>
    <row r="60" spans="1:78" ht="13.5" customHeight="1" x14ac:dyDescent="0.2">
      <c r="A60" s="2"/>
      <c r="B60" s="61" t="s">
        <v>28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3"/>
      <c r="BK60" s="2"/>
      <c r="BL60" s="64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6"/>
    </row>
    <row r="61" spans="1:78" ht="13.5" customHeight="1" x14ac:dyDescent="0.2">
      <c r="A61" s="2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3"/>
      <c r="BK61" s="2"/>
      <c r="BL61" s="64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6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4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6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7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9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4" t="s">
        <v>114</v>
      </c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6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4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6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4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6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4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6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4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6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4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6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4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6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4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6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4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6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4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6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4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6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4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6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4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6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4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6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4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6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4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6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7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9"/>
    </row>
    <row r="83" spans="1:78" x14ac:dyDescent="0.2">
      <c r="C83" s="70" t="s">
        <v>30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【105.36】</v>
      </c>
      <c r="F85" s="12" t="str">
        <f>データ!AT6</f>
        <v>【3.12】</v>
      </c>
      <c r="G85" s="12" t="str">
        <f>データ!BE6</f>
        <v>【82.75】</v>
      </c>
      <c r="H85" s="12" t="str">
        <f>データ!BP6</f>
        <v>【602.56】</v>
      </c>
      <c r="I85" s="12" t="str">
        <f>データ!CA6</f>
        <v>【97.94】</v>
      </c>
      <c r="J85" s="12" t="str">
        <f>データ!CL6</f>
        <v>【140.98】</v>
      </c>
      <c r="K85" s="12" t="str">
        <f>データ!CW6</f>
        <v>【60.13】</v>
      </c>
      <c r="L85" s="12" t="str">
        <f>データ!DH6</f>
        <v>【96.00】</v>
      </c>
      <c r="M85" s="12" t="str">
        <f>データ!DS6</f>
        <v>【42.20】</v>
      </c>
      <c r="N85" s="12" t="str">
        <f>データ!ED6</f>
        <v>【9.46】</v>
      </c>
      <c r="O85" s="12" t="str">
        <f>データ!EO6</f>
        <v>【0.19】</v>
      </c>
    </row>
  </sheetData>
  <sheetProtection algorithmName="SHA-512" hashValue="D9CCpc2ngTxGSWnEJvt3CNatxw6KkYPjWWfLOx4/CHtydnvmjyWv6eb9ARyNzC3/O1kfbRxgicQEWNzHHpn1Jg==" saltValue="Kp2qk301BL9XvMe4HK9ejQ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2024</v>
      </c>
      <c r="C6" s="19">
        <f t="shared" ref="C6:X6" si="3">C7</f>
        <v>293431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奈良県　三郷町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Cb1</v>
      </c>
      <c r="M6" s="19" t="str">
        <f t="shared" si="3"/>
        <v>非設置</v>
      </c>
      <c r="N6" s="20" t="str">
        <f t="shared" si="3"/>
        <v>-</v>
      </c>
      <c r="O6" s="20">
        <f t="shared" si="3"/>
        <v>63.09</v>
      </c>
      <c r="P6" s="20">
        <f t="shared" si="3"/>
        <v>95.53</v>
      </c>
      <c r="Q6" s="20">
        <f t="shared" si="3"/>
        <v>87</v>
      </c>
      <c r="R6" s="20">
        <f t="shared" si="3"/>
        <v>2640</v>
      </c>
      <c r="S6" s="20">
        <f t="shared" si="3"/>
        <v>22349</v>
      </c>
      <c r="T6" s="20">
        <f t="shared" si="3"/>
        <v>8.7899999999999991</v>
      </c>
      <c r="U6" s="20">
        <f t="shared" si="3"/>
        <v>2542.5500000000002</v>
      </c>
      <c r="V6" s="20">
        <f t="shared" si="3"/>
        <v>21232</v>
      </c>
      <c r="W6" s="20">
        <f t="shared" si="3"/>
        <v>3.59</v>
      </c>
      <c r="X6" s="20">
        <f t="shared" si="3"/>
        <v>5914.21</v>
      </c>
      <c r="Y6" s="21">
        <f>IF(Y7="",NA(),Y7)</f>
        <v>109.24</v>
      </c>
      <c r="Z6" s="21">
        <f t="shared" ref="Z6:AH6" si="4">IF(Z7="",NA(),Z7)</f>
        <v>115.55</v>
      </c>
      <c r="AA6" s="21">
        <f t="shared" si="4"/>
        <v>114.08</v>
      </c>
      <c r="AB6" s="21">
        <f t="shared" si="4"/>
        <v>117.2</v>
      </c>
      <c r="AC6" s="21">
        <f t="shared" si="4"/>
        <v>115.19</v>
      </c>
      <c r="AD6" s="21">
        <f t="shared" si="4"/>
        <v>103.78</v>
      </c>
      <c r="AE6" s="21">
        <f t="shared" si="4"/>
        <v>103.57</v>
      </c>
      <c r="AF6" s="21">
        <f t="shared" si="4"/>
        <v>102.34</v>
      </c>
      <c r="AG6" s="21">
        <f t="shared" si="4"/>
        <v>104.17</v>
      </c>
      <c r="AH6" s="21">
        <f t="shared" si="4"/>
        <v>103.27</v>
      </c>
      <c r="AI6" s="20" t="str">
        <f>IF(AI7="","",IF(AI7="-","【-】","【"&amp;SUBSTITUTE(TEXT(AI7,"#,##0.00"),"-","△")&amp;"】"))</f>
        <v>【105.36】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19.829999999999998</v>
      </c>
      <c r="AP6" s="21">
        <f t="shared" si="5"/>
        <v>21.3</v>
      </c>
      <c r="AQ6" s="21">
        <f t="shared" si="5"/>
        <v>39.799999999999997</v>
      </c>
      <c r="AR6" s="21">
        <f t="shared" si="5"/>
        <v>20.04</v>
      </c>
      <c r="AS6" s="21">
        <f t="shared" si="5"/>
        <v>20.28</v>
      </c>
      <c r="AT6" s="20" t="str">
        <f>IF(AT7="","",IF(AT7="-","【-】","【"&amp;SUBSTITUTE(TEXT(AT7,"#,##0.00"),"-","△")&amp;"】"))</f>
        <v>【3.12】</v>
      </c>
      <c r="AU6" s="21">
        <f>IF(AU7="",NA(),AU7)</f>
        <v>54.44</v>
      </c>
      <c r="AV6" s="21">
        <f t="shared" ref="AV6:BD6" si="6">IF(AV7="",NA(),AV7)</f>
        <v>52.34</v>
      </c>
      <c r="AW6" s="21">
        <f t="shared" si="6"/>
        <v>56.47</v>
      </c>
      <c r="AX6" s="21">
        <f t="shared" si="6"/>
        <v>71</v>
      </c>
      <c r="AY6" s="21">
        <f t="shared" si="6"/>
        <v>76.86</v>
      </c>
      <c r="AZ6" s="21">
        <f t="shared" si="6"/>
        <v>54.3</v>
      </c>
      <c r="BA6" s="21">
        <f t="shared" si="6"/>
        <v>57.92</v>
      </c>
      <c r="BB6" s="21">
        <f t="shared" si="6"/>
        <v>63.17</v>
      </c>
      <c r="BC6" s="21">
        <f t="shared" si="6"/>
        <v>69.150000000000006</v>
      </c>
      <c r="BD6" s="21">
        <f t="shared" si="6"/>
        <v>74.84</v>
      </c>
      <c r="BE6" s="20" t="str">
        <f>IF(BE7="","",IF(BE7="-","【-】","【"&amp;SUBSTITUTE(TEXT(BE7,"#,##0.00"),"-","△")&amp;"】"))</f>
        <v>【82.75】</v>
      </c>
      <c r="BF6" s="21">
        <f>IF(BF7="",NA(),BF7)</f>
        <v>666.03</v>
      </c>
      <c r="BG6" s="21">
        <f t="shared" ref="BG6:BO6" si="7">IF(BG7="",NA(),BG7)</f>
        <v>628.12</v>
      </c>
      <c r="BH6" s="21">
        <f t="shared" si="7"/>
        <v>590.96</v>
      </c>
      <c r="BI6" s="21">
        <f t="shared" si="7"/>
        <v>605.14</v>
      </c>
      <c r="BJ6" s="21">
        <f t="shared" si="7"/>
        <v>569.59</v>
      </c>
      <c r="BK6" s="21">
        <f t="shared" si="7"/>
        <v>856.88</v>
      </c>
      <c r="BL6" s="21">
        <f t="shared" si="7"/>
        <v>799.49</v>
      </c>
      <c r="BM6" s="21">
        <f t="shared" si="7"/>
        <v>863.92</v>
      </c>
      <c r="BN6" s="21">
        <f t="shared" si="7"/>
        <v>793.41</v>
      </c>
      <c r="BO6" s="21">
        <f t="shared" si="7"/>
        <v>693.82</v>
      </c>
      <c r="BP6" s="20" t="str">
        <f>IF(BP7="","",IF(BP7="-","【-】","【"&amp;SUBSTITUTE(TEXT(BP7,"#,##0.00"),"-","△")&amp;"】"))</f>
        <v>【602.56】</v>
      </c>
      <c r="BQ6" s="21">
        <f>IF(BQ7="",NA(),BQ7)</f>
        <v>82.51</v>
      </c>
      <c r="BR6" s="21">
        <f t="shared" ref="BR6:BZ6" si="8">IF(BR7="",NA(),BR7)</f>
        <v>82.77</v>
      </c>
      <c r="BS6" s="21">
        <f t="shared" si="8"/>
        <v>82.59</v>
      </c>
      <c r="BT6" s="21">
        <f t="shared" si="8"/>
        <v>84.15</v>
      </c>
      <c r="BU6" s="21">
        <f t="shared" si="8"/>
        <v>82.72</v>
      </c>
      <c r="BV6" s="21">
        <f t="shared" si="8"/>
        <v>89.01</v>
      </c>
      <c r="BW6" s="21">
        <f t="shared" si="8"/>
        <v>89.09</v>
      </c>
      <c r="BX6" s="21">
        <f t="shared" si="8"/>
        <v>87.28</v>
      </c>
      <c r="BY6" s="21">
        <f t="shared" si="8"/>
        <v>84.86</v>
      </c>
      <c r="BZ6" s="21">
        <f t="shared" si="8"/>
        <v>85.44</v>
      </c>
      <c r="CA6" s="20" t="str">
        <f>IF(CA7="","",IF(CA7="-","【-】","【"&amp;SUBSTITUTE(TEXT(CA7,"#,##0.00"),"-","△")&amp;"】"))</f>
        <v>【97.94】</v>
      </c>
      <c r="CB6" s="21">
        <f>IF(CB7="",NA(),CB7)</f>
        <v>150.65</v>
      </c>
      <c r="CC6" s="21">
        <f t="shared" ref="CC6:CK6" si="9">IF(CC7="",NA(),CC7)</f>
        <v>150.27000000000001</v>
      </c>
      <c r="CD6" s="21">
        <f t="shared" si="9"/>
        <v>150.26</v>
      </c>
      <c r="CE6" s="21">
        <f t="shared" si="9"/>
        <v>147.61000000000001</v>
      </c>
      <c r="CF6" s="21">
        <f t="shared" si="9"/>
        <v>150.33000000000001</v>
      </c>
      <c r="CG6" s="21">
        <f t="shared" si="9"/>
        <v>147.08000000000001</v>
      </c>
      <c r="CH6" s="21">
        <f t="shared" si="9"/>
        <v>142.76</v>
      </c>
      <c r="CI6" s="21">
        <f t="shared" si="9"/>
        <v>145.58000000000001</v>
      </c>
      <c r="CJ6" s="21">
        <f t="shared" si="9"/>
        <v>147.69</v>
      </c>
      <c r="CK6" s="21">
        <f t="shared" si="9"/>
        <v>151.87</v>
      </c>
      <c r="CL6" s="20" t="str">
        <f>IF(CL7="","",IF(CL7="-","【-】","【"&amp;SUBSTITUTE(TEXT(CL7,"#,##0.00"),"-","△")&amp;"】"))</f>
        <v>【140.98】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58.12</v>
      </c>
      <c r="CS6" s="21">
        <f t="shared" si="10"/>
        <v>58.14</v>
      </c>
      <c r="CT6" s="21">
        <f t="shared" si="10"/>
        <v>58.55</v>
      </c>
      <c r="CU6" s="21">
        <f t="shared" si="10"/>
        <v>59.45</v>
      </c>
      <c r="CV6" s="21">
        <f t="shared" si="10"/>
        <v>60.92</v>
      </c>
      <c r="CW6" s="20" t="str">
        <f>IF(CW7="","",IF(CW7="-","【-】","【"&amp;SUBSTITUTE(TEXT(CW7,"#,##0.00"),"-","△")&amp;"】"))</f>
        <v>【60.13】</v>
      </c>
      <c r="CX6" s="21">
        <f>IF(CX7="",NA(),CX7)</f>
        <v>95.42</v>
      </c>
      <c r="CY6" s="21">
        <f t="shared" ref="CY6:DG6" si="11">IF(CY7="",NA(),CY7)</f>
        <v>95.83</v>
      </c>
      <c r="CZ6" s="21">
        <f t="shared" si="11"/>
        <v>95.87</v>
      </c>
      <c r="DA6" s="21">
        <f t="shared" si="11"/>
        <v>95.95</v>
      </c>
      <c r="DB6" s="21">
        <f t="shared" si="11"/>
        <v>96.1</v>
      </c>
      <c r="DC6" s="21">
        <f t="shared" si="11"/>
        <v>92.55</v>
      </c>
      <c r="DD6" s="21">
        <f t="shared" si="11"/>
        <v>92.44</v>
      </c>
      <c r="DE6" s="21">
        <f t="shared" si="11"/>
        <v>91.97</v>
      </c>
      <c r="DF6" s="21">
        <f t="shared" si="11"/>
        <v>91.93</v>
      </c>
      <c r="DG6" s="21">
        <f t="shared" si="11"/>
        <v>92.33</v>
      </c>
      <c r="DH6" s="20" t="str">
        <f>IF(DH7="","",IF(DH7="-","【-】","【"&amp;SUBSTITUTE(TEXT(DH7,"#,##0.00"),"-","△")&amp;"】"))</f>
        <v>【96.00】</v>
      </c>
      <c r="DI6" s="21">
        <f>IF(DI7="",NA(),DI7)</f>
        <v>9.36</v>
      </c>
      <c r="DJ6" s="21">
        <f t="shared" ref="DJ6:DR6" si="12">IF(DJ7="",NA(),DJ7)</f>
        <v>12.4</v>
      </c>
      <c r="DK6" s="21">
        <f t="shared" si="12"/>
        <v>15.36</v>
      </c>
      <c r="DL6" s="21">
        <f t="shared" si="12"/>
        <v>18.100000000000001</v>
      </c>
      <c r="DM6" s="21">
        <f t="shared" si="12"/>
        <v>20.89</v>
      </c>
      <c r="DN6" s="21">
        <f t="shared" si="12"/>
        <v>18.829999999999998</v>
      </c>
      <c r="DO6" s="21">
        <f t="shared" si="12"/>
        <v>23.14</v>
      </c>
      <c r="DP6" s="21">
        <f t="shared" si="12"/>
        <v>23.95</v>
      </c>
      <c r="DQ6" s="21">
        <f t="shared" si="12"/>
        <v>25.32</v>
      </c>
      <c r="DR6" s="21">
        <f t="shared" si="12"/>
        <v>25.69</v>
      </c>
      <c r="DS6" s="20" t="str">
        <f>IF(DS7="","",IF(DS7="-","【-】","【"&amp;SUBSTITUTE(TEXT(DS7,"#,##0.00"),"-","△")&amp;"】"))</f>
        <v>【42.20】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0.56999999999999995</v>
      </c>
      <c r="DZ6" s="21">
        <f t="shared" si="13"/>
        <v>0.55000000000000004</v>
      </c>
      <c r="EA6" s="21">
        <f t="shared" si="13"/>
        <v>0.78</v>
      </c>
      <c r="EB6" s="21">
        <f t="shared" si="13"/>
        <v>0.91</v>
      </c>
      <c r="EC6" s="21">
        <f t="shared" si="13"/>
        <v>2.9</v>
      </c>
      <c r="ED6" s="20" t="str">
        <f>IF(ED7="","",IF(ED7="-","【-】","【"&amp;SUBSTITUTE(TEXT(ED7,"#,##0.00"),"-","△")&amp;"】"))</f>
        <v>【9.46】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0.19</v>
      </c>
      <c r="EK6" s="21">
        <f t="shared" si="14"/>
        <v>0.15</v>
      </c>
      <c r="EL6" s="21">
        <f t="shared" si="14"/>
        <v>0.12</v>
      </c>
      <c r="EM6" s="21">
        <f t="shared" si="14"/>
        <v>0.18</v>
      </c>
      <c r="EN6" s="21">
        <f t="shared" si="14"/>
        <v>0.16</v>
      </c>
      <c r="EO6" s="20" t="str">
        <f>IF(EO7="","",IF(EO7="-","【-】","【"&amp;SUBSTITUTE(TEXT(EO7,"#,##0.00"),"-","△")&amp;"】"))</f>
        <v>【0.19】</v>
      </c>
    </row>
    <row r="7" spans="1:148" s="22" customFormat="1" x14ac:dyDescent="0.2">
      <c r="A7" s="14"/>
      <c r="B7" s="23">
        <v>2024</v>
      </c>
      <c r="C7" s="23">
        <v>293431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63.09</v>
      </c>
      <c r="P7" s="24">
        <v>95.53</v>
      </c>
      <c r="Q7" s="24">
        <v>87</v>
      </c>
      <c r="R7" s="24">
        <v>2640</v>
      </c>
      <c r="S7" s="24">
        <v>22349</v>
      </c>
      <c r="T7" s="24">
        <v>8.7899999999999991</v>
      </c>
      <c r="U7" s="24">
        <v>2542.5500000000002</v>
      </c>
      <c r="V7" s="24">
        <v>21232</v>
      </c>
      <c r="W7" s="24">
        <v>3.59</v>
      </c>
      <c r="X7" s="24">
        <v>5914.21</v>
      </c>
      <c r="Y7" s="24">
        <v>109.24</v>
      </c>
      <c r="Z7" s="24">
        <v>115.55</v>
      </c>
      <c r="AA7" s="24">
        <v>114.08</v>
      </c>
      <c r="AB7" s="24">
        <v>117.2</v>
      </c>
      <c r="AC7" s="24">
        <v>115.19</v>
      </c>
      <c r="AD7" s="24">
        <v>103.78</v>
      </c>
      <c r="AE7" s="24">
        <v>103.57</v>
      </c>
      <c r="AF7" s="24">
        <v>102.34</v>
      </c>
      <c r="AG7" s="24">
        <v>104.17</v>
      </c>
      <c r="AH7" s="24">
        <v>103.27</v>
      </c>
      <c r="AI7" s="24">
        <v>105.36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19.829999999999998</v>
      </c>
      <c r="AP7" s="24">
        <v>21.3</v>
      </c>
      <c r="AQ7" s="24">
        <v>39.799999999999997</v>
      </c>
      <c r="AR7" s="24">
        <v>20.04</v>
      </c>
      <c r="AS7" s="24">
        <v>20.28</v>
      </c>
      <c r="AT7" s="24">
        <v>3.12</v>
      </c>
      <c r="AU7" s="24">
        <v>54.44</v>
      </c>
      <c r="AV7" s="24">
        <v>52.34</v>
      </c>
      <c r="AW7" s="24">
        <v>56.47</v>
      </c>
      <c r="AX7" s="24">
        <v>71</v>
      </c>
      <c r="AY7" s="24">
        <v>76.86</v>
      </c>
      <c r="AZ7" s="24">
        <v>54.3</v>
      </c>
      <c r="BA7" s="24">
        <v>57.92</v>
      </c>
      <c r="BB7" s="24">
        <v>63.17</v>
      </c>
      <c r="BC7" s="24">
        <v>69.150000000000006</v>
      </c>
      <c r="BD7" s="24">
        <v>74.84</v>
      </c>
      <c r="BE7" s="24">
        <v>82.75</v>
      </c>
      <c r="BF7" s="24">
        <v>666.03</v>
      </c>
      <c r="BG7" s="24">
        <v>628.12</v>
      </c>
      <c r="BH7" s="24">
        <v>590.96</v>
      </c>
      <c r="BI7" s="24">
        <v>605.14</v>
      </c>
      <c r="BJ7" s="24">
        <v>569.59</v>
      </c>
      <c r="BK7" s="24">
        <v>856.88</v>
      </c>
      <c r="BL7" s="24">
        <v>799.49</v>
      </c>
      <c r="BM7" s="24">
        <v>863.92</v>
      </c>
      <c r="BN7" s="24">
        <v>793.41</v>
      </c>
      <c r="BO7" s="24">
        <v>693.82</v>
      </c>
      <c r="BP7" s="24">
        <v>602.55999999999995</v>
      </c>
      <c r="BQ7" s="24">
        <v>82.51</v>
      </c>
      <c r="BR7" s="24">
        <v>82.77</v>
      </c>
      <c r="BS7" s="24">
        <v>82.59</v>
      </c>
      <c r="BT7" s="24">
        <v>84.15</v>
      </c>
      <c r="BU7" s="24">
        <v>82.72</v>
      </c>
      <c r="BV7" s="24">
        <v>89.01</v>
      </c>
      <c r="BW7" s="24">
        <v>89.09</v>
      </c>
      <c r="BX7" s="24">
        <v>87.28</v>
      </c>
      <c r="BY7" s="24">
        <v>84.86</v>
      </c>
      <c r="BZ7" s="24">
        <v>85.44</v>
      </c>
      <c r="CA7" s="24">
        <v>97.94</v>
      </c>
      <c r="CB7" s="24">
        <v>150.65</v>
      </c>
      <c r="CC7" s="24">
        <v>150.27000000000001</v>
      </c>
      <c r="CD7" s="24">
        <v>150.26</v>
      </c>
      <c r="CE7" s="24">
        <v>147.61000000000001</v>
      </c>
      <c r="CF7" s="24">
        <v>150.33000000000001</v>
      </c>
      <c r="CG7" s="24">
        <v>147.08000000000001</v>
      </c>
      <c r="CH7" s="24">
        <v>142.76</v>
      </c>
      <c r="CI7" s="24">
        <v>145.58000000000001</v>
      </c>
      <c r="CJ7" s="24">
        <v>147.69</v>
      </c>
      <c r="CK7" s="24">
        <v>151.87</v>
      </c>
      <c r="CL7" s="24">
        <v>140.97999999999999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58.12</v>
      </c>
      <c r="CS7" s="24">
        <v>58.14</v>
      </c>
      <c r="CT7" s="24">
        <v>58.55</v>
      </c>
      <c r="CU7" s="24">
        <v>59.45</v>
      </c>
      <c r="CV7" s="24">
        <v>60.92</v>
      </c>
      <c r="CW7" s="24">
        <v>60.13</v>
      </c>
      <c r="CX7" s="24">
        <v>95.42</v>
      </c>
      <c r="CY7" s="24">
        <v>95.83</v>
      </c>
      <c r="CZ7" s="24">
        <v>95.87</v>
      </c>
      <c r="DA7" s="24">
        <v>95.95</v>
      </c>
      <c r="DB7" s="24">
        <v>96.1</v>
      </c>
      <c r="DC7" s="24">
        <v>92.55</v>
      </c>
      <c r="DD7" s="24">
        <v>92.44</v>
      </c>
      <c r="DE7" s="24">
        <v>91.97</v>
      </c>
      <c r="DF7" s="24">
        <v>91.93</v>
      </c>
      <c r="DG7" s="24">
        <v>92.33</v>
      </c>
      <c r="DH7" s="24">
        <v>96</v>
      </c>
      <c r="DI7" s="24">
        <v>9.36</v>
      </c>
      <c r="DJ7" s="24">
        <v>12.4</v>
      </c>
      <c r="DK7" s="24">
        <v>15.36</v>
      </c>
      <c r="DL7" s="24">
        <v>18.100000000000001</v>
      </c>
      <c r="DM7" s="24">
        <v>20.89</v>
      </c>
      <c r="DN7" s="24">
        <v>18.829999999999998</v>
      </c>
      <c r="DO7" s="24">
        <v>23.14</v>
      </c>
      <c r="DP7" s="24">
        <v>23.95</v>
      </c>
      <c r="DQ7" s="24">
        <v>25.32</v>
      </c>
      <c r="DR7" s="24">
        <v>25.69</v>
      </c>
      <c r="DS7" s="24">
        <v>42.2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0.56999999999999995</v>
      </c>
      <c r="DZ7" s="24">
        <v>0.55000000000000004</v>
      </c>
      <c r="EA7" s="24">
        <v>0.78</v>
      </c>
      <c r="EB7" s="24">
        <v>0.91</v>
      </c>
      <c r="EC7" s="24">
        <v>2.9</v>
      </c>
      <c r="ED7" s="24">
        <v>9.4600000000000009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0.19</v>
      </c>
      <c r="EK7" s="24">
        <v>0.15</v>
      </c>
      <c r="EL7" s="24">
        <v>0.12</v>
      </c>
      <c r="EM7" s="24">
        <v>0.18</v>
      </c>
      <c r="EN7" s="24">
        <v>0.16</v>
      </c>
      <c r="EO7" s="24">
        <v>0.19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110</v>
      </c>
      <c r="D13" t="s">
        <v>110</v>
      </c>
      <c r="E13" t="s">
        <v>110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風呂本 敬介</cp:lastModifiedBy>
  <cp:lastPrinted>2026-01-20T02:34:19Z</cp:lastPrinted>
  <dcterms:created xsi:type="dcterms:W3CDTF">2025-12-23T06:03:49Z</dcterms:created>
  <dcterms:modified xsi:type="dcterms:W3CDTF">2026-02-20T07:37:57Z</dcterms:modified>
  <cp:category/>
</cp:coreProperties>
</file>