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mc:Choice Requires="x15">
      <x15ac:absPath xmlns:x15ac="http://schemas.microsoft.com/office/spreadsheetml/2010/11/ac" url="C:\Users\212882\Desktop\経営比較分析表\"/>
    </mc:Choice>
  </mc:AlternateContent>
  <xr:revisionPtr revIDLastSave="0" documentId="13_ncr:1_{AEEB6870-7003-4CE8-A6B7-90795743C1C1}" xr6:coauthVersionLast="47" xr6:coauthVersionMax="47" xr10:uidLastSave="{00000000-0000-0000-0000-000000000000}"/>
  <workbookProtection workbookAlgorithmName="SHA-512" workbookHashValue="mfyalQJ3NUCvLT1DBKwaXXJXDJBEssaeoKfwvikLwrDLMgGBBHN3Fw26W1ZWeUKJDcvN0qd2AVimq34w+i2gRg==" workbookSaltValue="HWdmPjvLOKIKkYvxSaAHJQ=="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I10" i="4" s="1"/>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E85" i="4"/>
  <c r="BB10" i="4"/>
  <c r="AT10" i="4"/>
  <c r="AL10" i="4"/>
  <c r="W10"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<sst xmlns="http://schemas.openxmlformats.org/spreadsheetml/2006/main" count="228" uniqueCount="113">
  <si>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</si>
  <si>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</si>
  <si>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</si>
  <si>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</si>
  <si>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</si>
  <si>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</si>
  <si>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</si>
  <si>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</si>
  <si>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</si>
  <si>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</si>
  <si>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</si>
  <si>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</si>
  <si>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</si>
  <si>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</si>
  <si>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</si>
  <si>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</si>
  <si>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</si>
  <si>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</si>
  <si>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</si>
  <si>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</si>
  <si>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</si>
  <si>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</si>
  <si>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</si>
  <si>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</si>
  <si>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</si>
  <si>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</si>
  <si>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</si>
  <si>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</si>
  <si>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</si>
  <si>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</si>
  <si>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</si>
  <si>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</si>
  <si>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</si>
  <si>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</si>
  <si>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</si>
  <si>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</si>
  <si>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</si>
  <si>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</si>
  <si>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</si>
  <si>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</si>
  <si>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</si>
  <si>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</si>
  <si>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</si>
  <si>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</si>
  <si>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</si>
  <si>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</si>
  <si>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</si>
  <si>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</si>
  <si>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</si>
  <si>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</si>
  <si>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</si>
  <si>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</si>
  <si>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</si>
  <si>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</si>
  <si>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</si>
  <si>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</si>
  <si>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</si>
  <si>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</si>
  <si>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</si>
  <si>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</si>
  <si>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</si>
  <si>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</si>
  <si>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</si>
  <si>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</si>
  <si>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</si>
  <si>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</si>
  <si>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</si>
  <si>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</si>
  <si>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</si>
  <si>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</si>
  <si>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</si>
  <si>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</si>
  <si>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</si>
  <si>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</si>
  <si>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</si>
  <si>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</si>
  <si>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</si>
  <si>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</si>
  <si>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</si>
  <si>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</si>
  <si>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</si>
  <si>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</si>
  <si>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</si>
  <si>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</si>
  <si>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</si>
  <si>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</si>
  <si>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</si>
  <si>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</si>
  <si>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</si>
  <si>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</si>
  <si>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</si>
  <si>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</si>
  <si>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</si>
  <si>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三郷町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</si>
  <si>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</si>
  <si>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</si>
  <si>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</si>
  <si>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</si>
  <si>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</si>
  <si>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</si>
  <si>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</si>
  <si>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</si>
  <si>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</si>
  <si>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</si>
  <si>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</si>
  <si>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</si>
  <si>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</si>
  <si>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</si>
  <si>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</si>
  <si>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</si>
  <si>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大規模漏水の解消の影響で受水費は減少しましたが、水需要の低下による料金収入の減少は続いており、それに加え今年度は奈良県広域水道企業団への事業統合による令和７年３月調定の調整（一部未計上）、また三郷町への資産の移管による資産減耗費の増加などで赤字になりました。
　令和７年度から奈良県広域水道企業団へ事業統合されますが、引き続き計画的に管路更新をすすめながら将来を見据え状況に応じて検討をしていくものと考えております。
</t>
    <rPh sb="1" eb="4">
      <t>ダイキボ</t>
    </rPh>
    <rPh sb="4" eb="6">
      <t>ロウスイ</t>
    </rPh>
    <rPh sb="7" eb="9">
      <t>カイショウ</t>
    </rPh>
    <rPh sb="10" eb="12">
      <t>エイキョウ</t>
    </rPh>
    <rPh sb="25" eb="26">
      <t>ミズ</t>
    </rPh>
    <rPh sb="26" eb="28">
      <t>ジュヨウ</t>
    </rPh>
    <rPh sb="29" eb="31">
      <t>テイカ</t>
    </rPh>
    <rPh sb="42" eb="43">
      <t>ツヅ</t>
    </rPh>
    <rPh sb="88" eb="90">
      <t>イチブ</t>
    </rPh>
    <rPh sb="121" eb="123">
      <t>アカジ</t>
    </rPh>
    <rPh sb="132" eb="134">
      <t>レイワ</t>
    </rPh>
    <rPh sb="135" eb="137">
      <t>ネンド</t>
    </rPh>
    <rPh sb="139" eb="149">
      <t>ナラケンコウイキスイドウキギョウダン</t>
    </rPh>
    <rPh sb="150" eb="154">
      <t>ジギョウトウゴウ</t>
    </rPh>
    <rPh sb="160" eb="161">
      <t>ヒ</t>
    </rPh>
    <rPh sb="162" eb="163">
      <t>ツヅ</t>
    </rPh>
    <rPh sb="168" eb="172">
      <t>カンロコウシン</t>
    </rPh>
    <rPh sb="179" eb="181">
      <t>ショウライ</t>
    </rPh>
    <rPh sb="182" eb="184">
      <t>ミス</t>
    </rPh>
    <rPh sb="185" eb="187">
      <t>ジョウキョウ</t>
    </rPh>
    <rPh sb="188" eb="189">
      <t>オウ</t>
    </rPh>
    <rPh sb="191" eb="193">
      <t>ケントウ</t>
    </rPh>
    <rPh sb="201" eb="202">
      <t>カンガ</t>
    </rPh>
    <phoneticPr fontId="4"/>
  </si>
  <si>
    <t>　令和６年度決算における経常収支比率をみますと、平成３０年度から引き続き赤字となっております。原因としては水需要の低下による料金収入の減少に加え今年度は奈良県広域水道企業団への事業統合による令和７年３月調定の調整（一部未計上）がありました。また三郷町への資産の移管により資産減耗費が増加し、累積欠損金比率は増加しております。
　流動比率においては令和５年度と比べ未払金残高が減少したことにより増加しており全国平均値以上の水準を維持しております。また、借り入れを行いながら管路更新を進めている事から企業債残高対給水収益比率は増加しております。また、調定の調整の影響から料金回収率は減少しております。
　給水原価においては全国平均値よりも高い状態にあります。昨年度までは大規模漏水による受水費の増加が原因としてあげられましたが、昨年度の対策工事による漏水解消により受水費は大幅に減少いたしました。しかしながら三郷町への資産の移管により資産減耗費が増加したことによる影響で結果として高くなりました。
　施設利用率は大規模漏水の解消より配水量が減少したことから減少し、有収率の向上に繋がりました。</t>
    <rPh sb="1" eb="3">
      <t>レイワ</t>
    </rPh>
    <rPh sb="4" eb="6">
      <t>ネンド</t>
    </rPh>
    <rPh sb="6" eb="8">
      <t>ケッサン</t>
    </rPh>
    <rPh sb="12" eb="16">
      <t>ケイジョウシュウシ</t>
    </rPh>
    <rPh sb="16" eb="18">
      <t>ヒリツ</t>
    </rPh>
    <rPh sb="24" eb="26">
      <t>ヘイセイ</t>
    </rPh>
    <rPh sb="28" eb="30">
      <t>ネンド</t>
    </rPh>
    <rPh sb="32" eb="33">
      <t>ヒ</t>
    </rPh>
    <rPh sb="34" eb="35">
      <t>ツヅ</t>
    </rPh>
    <rPh sb="36" eb="38">
      <t>アカジ</t>
    </rPh>
    <rPh sb="47" eb="49">
      <t>ゲンイン</t>
    </rPh>
    <rPh sb="53" eb="54">
      <t>ミズ</t>
    </rPh>
    <rPh sb="54" eb="56">
      <t>ジュヨウ</t>
    </rPh>
    <rPh sb="57" eb="59">
      <t>テイカ</t>
    </rPh>
    <rPh sb="62" eb="64">
      <t>リョウキン</t>
    </rPh>
    <rPh sb="64" eb="66">
      <t>シュウニュウ</t>
    </rPh>
    <rPh sb="67" eb="69">
      <t>ゲンショウ</t>
    </rPh>
    <rPh sb="70" eb="71">
      <t>クワ</t>
    </rPh>
    <rPh sb="72" eb="75">
      <t>コンネンド</t>
    </rPh>
    <rPh sb="76" eb="86">
      <t>ナラケンコウイキスイドウキギョウダン</t>
    </rPh>
    <rPh sb="88" eb="92">
      <t>ジギョウトウゴウ</t>
    </rPh>
    <rPh sb="95" eb="97">
      <t>レイワ</t>
    </rPh>
    <rPh sb="98" eb="99">
      <t>ネン</t>
    </rPh>
    <rPh sb="100" eb="101">
      <t>ガツ</t>
    </rPh>
    <rPh sb="101" eb="103">
      <t>チョウテイ</t>
    </rPh>
    <rPh sb="104" eb="106">
      <t>チョウセイ</t>
    </rPh>
    <rPh sb="107" eb="109">
      <t>イチブ</t>
    </rPh>
    <rPh sb="109" eb="112">
      <t>ミケイジョウ</t>
    </rPh>
    <rPh sb="122" eb="125">
      <t>サンゴウチョウ</t>
    </rPh>
    <rPh sb="127" eb="129">
      <t>シサン</t>
    </rPh>
    <rPh sb="130" eb="132">
      <t>イカン</t>
    </rPh>
    <rPh sb="145" eb="147">
      <t>ルイセキ</t>
    </rPh>
    <rPh sb="147" eb="150">
      <t>ケッソンキン</t>
    </rPh>
    <rPh sb="150" eb="152">
      <t>ヒリツ</t>
    </rPh>
    <rPh sb="153" eb="155">
      <t>ゾウカ</t>
    </rPh>
    <rPh sb="164" eb="166">
      <t>リュウドウ</t>
    </rPh>
    <rPh sb="202" eb="204">
      <t>ゼンコク</t>
    </rPh>
    <rPh sb="204" eb="206">
      <t>ヘイキン</t>
    </rPh>
    <rPh sb="206" eb="207">
      <t>チ</t>
    </rPh>
    <rPh sb="207" eb="209">
      <t>イジョウ</t>
    </rPh>
    <rPh sb="210" eb="212">
      <t>スイジュン</t>
    </rPh>
    <rPh sb="213" eb="215">
      <t>イジ</t>
    </rPh>
    <rPh sb="225" eb="226">
      <t>カ</t>
    </rPh>
    <rPh sb="227" eb="228">
      <t>イ</t>
    </rPh>
    <rPh sb="230" eb="231">
      <t>オコナ</t>
    </rPh>
    <rPh sb="235" eb="239">
      <t>カンロコウシン</t>
    </rPh>
    <rPh sb="240" eb="241">
      <t>スス</t>
    </rPh>
    <rPh sb="245" eb="246">
      <t>コト</t>
    </rPh>
    <rPh sb="261" eb="263">
      <t>ゾウカ</t>
    </rPh>
    <rPh sb="279" eb="281">
      <t>エイキョウ</t>
    </rPh>
    <rPh sb="283" eb="285">
      <t>リョウキン</t>
    </rPh>
    <rPh sb="285" eb="288">
      <t>カイシュウリツ</t>
    </rPh>
    <rPh sb="289" eb="291">
      <t>ゲンショウ</t>
    </rPh>
    <rPh sb="300" eb="304">
      <t>キュウスイゲンカ</t>
    </rPh>
    <rPh sb="309" eb="313">
      <t>ゼンコクヘイキン</t>
    </rPh>
    <rPh sb="313" eb="314">
      <t>チ</t>
    </rPh>
    <rPh sb="317" eb="318">
      <t>タカ</t>
    </rPh>
    <rPh sb="319" eb="321">
      <t>ジョウタイ</t>
    </rPh>
    <rPh sb="327" eb="330">
      <t>サクネンド</t>
    </rPh>
    <rPh sb="333" eb="336">
      <t>ダイキボ</t>
    </rPh>
    <rPh sb="336" eb="338">
      <t>ロウスイ</t>
    </rPh>
    <rPh sb="341" eb="344">
      <t>ジュスイヒ</t>
    </rPh>
    <rPh sb="345" eb="347">
      <t>ゾウカ</t>
    </rPh>
    <rPh sb="348" eb="350">
      <t>ゲンイン</t>
    </rPh>
    <rPh sb="362" eb="365">
      <t>サクネンド</t>
    </rPh>
    <rPh sb="366" eb="370">
      <t>タイサクコウジ</t>
    </rPh>
    <rPh sb="373" eb="377">
      <t>ロウスイカイショウ</t>
    </rPh>
    <rPh sb="380" eb="383">
      <t>ジュスイヒ</t>
    </rPh>
    <rPh sb="384" eb="386">
      <t>オオハバ</t>
    </rPh>
    <rPh sb="387" eb="389">
      <t>ゲンショウ</t>
    </rPh>
    <rPh sb="402" eb="405">
      <t>サンゴウチョウ</t>
    </rPh>
    <rPh sb="407" eb="409">
      <t>シサン</t>
    </rPh>
    <rPh sb="410" eb="412">
      <t>イカン</t>
    </rPh>
    <rPh sb="415" eb="419">
      <t>シサンゲンモウ</t>
    </rPh>
    <rPh sb="419" eb="420">
      <t>ヒ</t>
    </rPh>
    <rPh sb="430" eb="432">
      <t>エイキョウ</t>
    </rPh>
    <rPh sb="433" eb="435">
      <t>ケッカ</t>
    </rPh>
    <rPh sb="438" eb="439">
      <t>タカ</t>
    </rPh>
    <rPh sb="448" eb="453">
      <t>シセツリヨウリツ</t>
    </rPh>
    <rPh sb="454" eb="457">
      <t>ダイキボ</t>
    </rPh>
    <rPh sb="460" eb="462">
      <t>カイショウ</t>
    </rPh>
    <rPh sb="464" eb="467">
      <t>ハイスイリョウ</t>
    </rPh>
    <rPh sb="468" eb="470">
      <t>ゲンショウ</t>
    </rPh>
    <rPh sb="476" eb="478">
      <t>ゲンショウ</t>
    </rPh>
    <rPh sb="480" eb="483">
      <t>ユウシュウリツ</t>
    </rPh>
    <rPh sb="484" eb="486">
      <t>コウジョウ</t>
    </rPh>
    <rPh sb="487" eb="488">
      <t>ツナ</t>
    </rPh>
    <phoneticPr fontId="4"/>
  </si>
  <si>
    <t>　有形固定資産減価償却率については、令和６年度は減価償却を終えた資産を移管し管路更新による新規資産の取得により減少しており、全国平均値と比べ低い数値を推移しております。管路経年化率においては横ばいの状態が続いております。
　管路更新率は令和５年度は配水池の大規模な補修に重点をおいたため低い数値でとどまりましたが、令和６年度は管路更新を進めたため高い数値となりました。</t>
    <rPh sb="1" eb="3">
      <t>ユウケイ</t>
    </rPh>
    <rPh sb="3" eb="5">
      <t>コテイ</t>
    </rPh>
    <rPh sb="5" eb="7">
      <t>シサン</t>
    </rPh>
    <rPh sb="7" eb="12">
      <t>ゲンカショウキャクリツ</t>
    </rPh>
    <rPh sb="18" eb="20">
      <t>レイワ</t>
    </rPh>
    <rPh sb="21" eb="23">
      <t>ネンド</t>
    </rPh>
    <rPh sb="24" eb="26">
      <t>ゲンカ</t>
    </rPh>
    <rPh sb="26" eb="28">
      <t>ショウキャク</t>
    </rPh>
    <rPh sb="29" eb="30">
      <t>オ</t>
    </rPh>
    <rPh sb="32" eb="34">
      <t>シサン</t>
    </rPh>
    <rPh sb="35" eb="37">
      <t>イカン</t>
    </rPh>
    <rPh sb="38" eb="42">
      <t>カンロコウシン</t>
    </rPh>
    <rPh sb="45" eb="47">
      <t>シンキ</t>
    </rPh>
    <rPh sb="47" eb="49">
      <t>シサン</t>
    </rPh>
    <rPh sb="50" eb="52">
      <t>シュトク</t>
    </rPh>
    <rPh sb="55" eb="57">
      <t>ゲンショウ</t>
    </rPh>
    <rPh sb="62" eb="64">
      <t>ゼンコク</t>
    </rPh>
    <rPh sb="64" eb="67">
      <t>ヘイキンチ</t>
    </rPh>
    <rPh sb="68" eb="69">
      <t>クラ</t>
    </rPh>
    <rPh sb="70" eb="71">
      <t>ヒク</t>
    </rPh>
    <rPh sb="72" eb="74">
      <t>スウチ</t>
    </rPh>
    <rPh sb="75" eb="77">
      <t>スイイ</t>
    </rPh>
    <rPh sb="84" eb="86">
      <t>カンロ</t>
    </rPh>
    <rPh sb="86" eb="89">
      <t>ケイネンカ</t>
    </rPh>
    <rPh sb="89" eb="90">
      <t>リツ</t>
    </rPh>
    <rPh sb="95" eb="96">
      <t>ヨコ</t>
    </rPh>
    <rPh sb="99" eb="101">
      <t>ジョウタイ</t>
    </rPh>
    <rPh sb="102" eb="103">
      <t>ツヅ</t>
    </rPh>
    <rPh sb="112" eb="116">
      <t>カンロコウシン</t>
    </rPh>
    <rPh sb="116" eb="117">
      <t>リツ</t>
    </rPh>
    <rPh sb="118" eb="120">
      <t>レイワ</t>
    </rPh>
    <rPh sb="121" eb="123">
      <t>ネンド</t>
    </rPh>
    <rPh sb="124" eb="127">
      <t>ハイスイチ</t>
    </rPh>
    <rPh sb="128" eb="131">
      <t>ダイキボ</t>
    </rPh>
    <rPh sb="132" eb="134">
      <t>ホシュウ</t>
    </rPh>
    <rPh sb="135" eb="137">
      <t>ジュウテン</t>
    </rPh>
    <rPh sb="143" eb="144">
      <t>ヒク</t>
    </rPh>
    <rPh sb="145" eb="147">
      <t>スウチ</t>
    </rPh>
    <rPh sb="157" eb="159">
      <t>レイワ</t>
    </rPh>
    <rPh sb="160" eb="162">
      <t>ネンド</t>
    </rPh>
    <rPh sb="163" eb="167">
      <t>カンロコウシン</t>
    </rPh>
    <rPh sb="168" eb="169">
      <t>スス</t>
    </rPh>
    <rPh sb="173" eb="174">
      <t>タカ</t>
    </rPh>
    <rPh sb="175" eb="177">
      <t>スウチ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</si>
</sst>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1.75</c:v>
                </c:pt>
                <c:pt idx="1">
                  <c:v>1.19</c:v>
                </c:pt>
                <c:pt idx="2">
                  <c:v>1.83</c:v>
                </c:pt>
                <c:pt idx="3">
                  <c:v>1.06</c:v>
                </c:pt>
                <c:pt idx="4">
                  <c:v>1.64</c:v>
                </c:pt>
              </c:numCache>
            </c:numRef>
          </c:val>
          <c:extLst>
            <c:ext xmlns:c16="http://schemas.microsoft.com/office/drawing/2014/chart" uri="{C3380CC4-5D6E-409C-BE32-E72D297353CC}">
              <c16:uniqueId val="{00000000-26ED-420D-BC29-D82C5775C89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26ED-420D-BC29-D82C5775C89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89.48</c:v>
                </c:pt>
                <c:pt idx="1">
                  <c:v>88.98</c:v>
                </c:pt>
                <c:pt idx="2">
                  <c:v>89.72</c:v>
                </c:pt>
                <c:pt idx="3">
                  <c:v>91.81</c:v>
                </c:pt>
                <c:pt idx="4">
                  <c:v>79.78</c:v>
                </c:pt>
              </c:numCache>
            </c:numRef>
          </c:val>
          <c:extLst>
            <c:ext xmlns:c16="http://schemas.microsoft.com/office/drawing/2014/chart" uri="{C3380CC4-5D6E-409C-BE32-E72D297353CC}">
              <c16:uniqueId val="{00000000-14B5-4D1F-ABA0-3A826A98F72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14B5-4D1F-ABA0-3A826A98F72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47.2</c:v>
                </c:pt>
                <c:pt idx="1">
                  <c:v>46.93</c:v>
                </c:pt>
                <c:pt idx="2">
                  <c:v>47.71</c:v>
                </c:pt>
                <c:pt idx="3">
                  <c:v>48.5</c:v>
                </c:pt>
                <c:pt idx="4">
                  <c:v>45.63</c:v>
                </c:pt>
              </c:numCache>
            </c:numRef>
          </c:val>
          <c:extLst>
            <c:ext xmlns:c16="http://schemas.microsoft.com/office/drawing/2014/chart" uri="{C3380CC4-5D6E-409C-BE32-E72D297353CC}">
              <c16:uniqueId val="{00000000-EBAD-4D71-B4FF-7C0DE63D9AF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EBAD-4D71-B4FF-7C0DE63D9AF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1.54</c:v>
                </c:pt>
                <c:pt idx="1">
                  <c:v>1.41</c:v>
                </c:pt>
                <c:pt idx="2">
                  <c:v>1.08</c:v>
                </c:pt>
                <c:pt idx="3">
                  <c:v>1.05</c:v>
                </c:pt>
                <c:pt idx="4">
                  <c:v>1.0900000000000001</c:v>
                </c:pt>
              </c:numCache>
            </c:numRef>
          </c:val>
          <c:extLst>
            <c:ext xmlns:c16="http://schemas.microsoft.com/office/drawing/2014/chart" uri="{C3380CC4-5D6E-409C-BE32-E72D297353CC}">
              <c16:uniqueId val="{00000000-36D2-4A41-A022-CC52B57E416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36D2-4A41-A022-CC52B57E416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1.88</c:v>
                </c:pt>
                <c:pt idx="1">
                  <c:v>15.98</c:v>
                </c:pt>
                <c:pt idx="2">
                  <c:v>29.57</c:v>
                </c:pt>
                <c:pt idx="3">
                  <c:v>30.24</c:v>
                </c:pt>
                <c:pt idx="4">
                  <c:v>32.21</c:v>
                </c:pt>
              </c:numCache>
            </c:numRef>
          </c:val>
          <c:extLst>
            <c:ext xmlns:c16="http://schemas.microsoft.com/office/drawing/2014/chart" uri="{C3380CC4-5D6E-409C-BE32-E72D297353CC}">
              <c16:uniqueId val="{00000000-FE54-4F5D-9498-F8FF7951464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FE54-4F5D-9498-F8FF7951464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258.33999999999997</c:v>
                </c:pt>
                <c:pt idx="1">
                  <c:v>322.39999999999998</c:v>
                </c:pt>
                <c:pt idx="2">
                  <c:v>291.33</c:v>
                </c:pt>
                <c:pt idx="3">
                  <c:v>222.23</c:v>
                </c:pt>
                <c:pt idx="4">
                  <c:v>268.63</c:v>
                </c:pt>
              </c:numCache>
            </c:numRef>
          </c:val>
          <c:extLst>
            <c:ext xmlns:c16="http://schemas.microsoft.com/office/drawing/2014/chart" uri="{C3380CC4-5D6E-409C-BE32-E72D297353CC}">
              <c16:uniqueId val="{00000000-50B6-4AE2-AD22-BE98BD4C56F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50B6-4AE2-AD22-BE98BD4C56F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288.72000000000003</c:v>
                </c:pt>
                <c:pt idx="1">
                  <c:v>340.18</c:v>
                </c:pt>
                <c:pt idx="2">
                  <c:v>430.42</c:v>
                </c:pt>
                <c:pt idx="3">
                  <c:v>424.56</c:v>
                </c:pt>
                <c:pt idx="4">
                  <c:v>514.65</c:v>
                </c:pt>
              </c:numCache>
            </c:numRef>
          </c:val>
          <c:extLst>
            <c:ext xmlns:c16="http://schemas.microsoft.com/office/drawing/2014/chart" uri="{C3380CC4-5D6E-409C-BE32-E72D297353CC}">
              <c16:uniqueId val="{00000000-3892-4F0E-BB53-DEE7CCBA1B2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3892-4F0E-BB53-DEE7CCBA1B2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82.31</c:v>
                </c:pt>
                <c:pt idx="1">
                  <c:v>84.05</c:v>
                </c:pt>
                <c:pt idx="2">
                  <c:v>71.12</c:v>
                </c:pt>
                <c:pt idx="3">
                  <c:v>80.319999999999993</c:v>
                </c:pt>
                <c:pt idx="4">
                  <c:v>69.319999999999993</c:v>
                </c:pt>
              </c:numCache>
            </c:numRef>
          </c:val>
          <c:extLst>
            <c:ext xmlns:c16="http://schemas.microsoft.com/office/drawing/2014/chart" uri="{C3380CC4-5D6E-409C-BE32-E72D297353CC}">
              <c16:uniqueId val="{00000000-B3EC-4D84-9EEB-46FE3F86A6D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B3EC-4D84-9EEB-46FE3F86A6D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234.64</c:v>
                </c:pt>
                <c:pt idx="1">
                  <c:v>238.16</c:v>
                </c:pt>
                <c:pt idx="2">
                  <c:v>249.4</c:v>
                </c:pt>
                <c:pt idx="3">
                  <c:v>239.28</c:v>
                </c:pt>
                <c:pt idx="4">
                  <c:v>293.91000000000003</c:v>
                </c:pt>
              </c:numCache>
            </c:numRef>
          </c:val>
          <c:extLst>
            <c:ext xmlns:c16="http://schemas.microsoft.com/office/drawing/2014/chart" uri="{C3380CC4-5D6E-409C-BE32-E72D297353CC}">
              <c16:uniqueId val="{00000000-E956-45D0-95A7-968D8F6BF2D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E956-45D0-95A7-968D8F6BF2D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49.79</c:v>
                </c:pt>
                <c:pt idx="1">
                  <c:v>50.76</c:v>
                </c:pt>
                <c:pt idx="2">
                  <c:v>51.04</c:v>
                </c:pt>
                <c:pt idx="3">
                  <c:v>50.87</c:v>
                </c:pt>
                <c:pt idx="4">
                  <c:v>46.36</c:v>
                </c:pt>
              </c:numCache>
            </c:numRef>
          </c:val>
          <c:extLst>
            <c:ext xmlns:c16="http://schemas.microsoft.com/office/drawing/2014/chart" uri="{C3380CC4-5D6E-409C-BE32-E72D297353CC}">
              <c16:uniqueId val="{00000000-F0BC-41C8-A2B5-A6409FCB825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F0BC-41C8-A2B5-A6409FCB825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86.02</c:v>
                </c:pt>
                <c:pt idx="1">
                  <c:v>83.07</c:v>
                </c:pt>
                <c:pt idx="2">
                  <c:v>80.739999999999995</c:v>
                </c:pt>
                <c:pt idx="3">
                  <c:v>81.02</c:v>
                </c:pt>
                <c:pt idx="4">
                  <c:v>86.36</c:v>
                </c:pt>
              </c:numCache>
            </c:numRef>
          </c:val>
          <c:extLst>
            <c:ext xmlns:c16="http://schemas.microsoft.com/office/drawing/2014/chart" uri="{C3380CC4-5D6E-409C-BE32-E72D297353CC}">
              <c16:uniqueId val="{00000000-F158-45D9-B497-9714B931D0A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F158-45D9-B497-9714B931D0A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115" zoomScaleNormal="11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奈良県　三郷町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22349</v>
      </c>
      <c r="AM8" s="65"/>
      <c r="AN8" s="65"/>
      <c r="AO8" s="65"/>
      <c r="AP8" s="65"/>
      <c r="AQ8" s="65"/>
      <c r="AR8" s="65"/>
      <c r="AS8" s="65"/>
      <c r="AT8" s="36">
        <f>データ!$S$6</f>
        <v>8.7899999999999991</v>
      </c>
      <c r="AU8" s="37"/>
      <c r="AV8" s="37"/>
      <c r="AW8" s="37"/>
      <c r="AX8" s="37"/>
      <c r="AY8" s="37"/>
      <c r="AZ8" s="37"/>
      <c r="BA8" s="37"/>
      <c r="BB8" s="54">
        <f>データ!$T$6</f>
        <v>2542.5500000000002</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57.35</v>
      </c>
      <c r="J10" s="37"/>
      <c r="K10" s="37"/>
      <c r="L10" s="37"/>
      <c r="M10" s="37"/>
      <c r="N10" s="37"/>
      <c r="O10" s="64"/>
      <c r="P10" s="54">
        <f>データ!$P$6</f>
        <v>100.31</v>
      </c>
      <c r="Q10" s="54"/>
      <c r="R10" s="54"/>
      <c r="S10" s="54"/>
      <c r="T10" s="54"/>
      <c r="U10" s="54"/>
      <c r="V10" s="54"/>
      <c r="W10" s="65">
        <f>データ!$Q$6</f>
        <v>3685</v>
      </c>
      <c r="X10" s="65"/>
      <c r="Y10" s="65"/>
      <c r="Z10" s="65"/>
      <c r="AA10" s="65"/>
      <c r="AB10" s="65"/>
      <c r="AC10" s="65"/>
      <c r="AD10" s="2"/>
      <c r="AE10" s="2"/>
      <c r="AF10" s="2"/>
      <c r="AG10" s="2"/>
      <c r="AH10" s="2"/>
      <c r="AI10" s="2"/>
      <c r="AJ10" s="2"/>
      <c r="AK10" s="2"/>
      <c r="AL10" s="65">
        <f>データ!$U$6</f>
        <v>22293</v>
      </c>
      <c r="AM10" s="65"/>
      <c r="AN10" s="65"/>
      <c r="AO10" s="65"/>
      <c r="AP10" s="65"/>
      <c r="AQ10" s="65"/>
      <c r="AR10" s="65"/>
      <c r="AS10" s="65"/>
      <c r="AT10" s="36">
        <f>データ!$V$6</f>
        <v>8.7899999999999991</v>
      </c>
      <c r="AU10" s="37"/>
      <c r="AV10" s="37"/>
      <c r="AW10" s="37"/>
      <c r="AX10" s="37"/>
      <c r="AY10" s="37"/>
      <c r="AZ10" s="37"/>
      <c r="BA10" s="37"/>
      <c r="BB10" s="54">
        <f>データ!$W$6</f>
        <v>2536.1799999999998</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112</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CaW824Cc1BYAnL4XawT0pZHMcKUDHZASbadig28s5/pLroyJePs8Tq0Z/ZzDMhJJis+z3kQCLlPMBL4gLEJQ0Q==" saltValue="XeRQ+icsNoTDRiW8kvSL5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293431</v>
      </c>
      <c r="D6" s="20">
        <f t="shared" si="3"/>
        <v>46</v>
      </c>
      <c r="E6" s="20">
        <f t="shared" si="3"/>
        <v>1</v>
      </c>
      <c r="F6" s="20">
        <f t="shared" si="3"/>
        <v>0</v>
      </c>
      <c r="G6" s="20">
        <f t="shared" si="3"/>
        <v>1</v>
      </c>
      <c r="H6" s="20" t="str">
        <f t="shared" si="3"/>
        <v>奈良県　三郷町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57.35</v>
      </c>
      <c r="P6" s="21">
        <f t="shared" si="3"/>
        <v>100.31</v>
      </c>
      <c r="Q6" s="21">
        <f t="shared" si="3"/>
        <v>3685</v>
      </c>
      <c r="R6" s="21">
        <f t="shared" si="3"/>
        <v>22349</v>
      </c>
      <c r="S6" s="21">
        <f t="shared" si="3"/>
        <v>8.7899999999999991</v>
      </c>
      <c r="T6" s="21">
        <f t="shared" si="3"/>
        <v>2542.5500000000002</v>
      </c>
      <c r="U6" s="21">
        <f t="shared" si="3"/>
        <v>22293</v>
      </c>
      <c r="V6" s="21">
        <f t="shared" si="3"/>
        <v>8.7899999999999991</v>
      </c>
      <c r="W6" s="21">
        <f t="shared" si="3"/>
        <v>2536.1799999999998</v>
      </c>
      <c r="X6" s="22">
        <f>IF(X7="",NA(),X7)</f>
        <v>89.48</v>
      </c>
      <c r="Y6" s="22">
        <f t="shared" ref="Y6:AG6" si="4">IF(Y7="",NA(),Y7)</f>
        <v>88.98</v>
      </c>
      <c r="Z6" s="22">
        <f t="shared" si="4"/>
        <v>89.72</v>
      </c>
      <c r="AA6" s="22">
        <f t="shared" si="4"/>
        <v>91.81</v>
      </c>
      <c r="AB6" s="22">
        <f t="shared" si="4"/>
        <v>79.78</v>
      </c>
      <c r="AC6" s="22">
        <f t="shared" si="4"/>
        <v>108.35</v>
      </c>
      <c r="AD6" s="22">
        <f t="shared" si="4"/>
        <v>108.84</v>
      </c>
      <c r="AE6" s="22">
        <f t="shared" si="4"/>
        <v>105.92</v>
      </c>
      <c r="AF6" s="22">
        <f t="shared" si="4"/>
        <v>106.01</v>
      </c>
      <c r="AG6" s="22">
        <f t="shared" si="4"/>
        <v>103.74</v>
      </c>
      <c r="AH6" s="21" t="str">
        <f>IF(AH7="","",IF(AH7="-","【-】","【"&amp;SUBSTITUTE(TEXT(AH7,"#,##0.00"),"-","△")&amp;"】"))</f>
        <v>【107.26】</v>
      </c>
      <c r="AI6" s="22">
        <f>IF(AI7="",NA(),AI7)</f>
        <v>1.88</v>
      </c>
      <c r="AJ6" s="22">
        <f t="shared" ref="AJ6:AR6" si="5">IF(AJ7="",NA(),AJ7)</f>
        <v>15.98</v>
      </c>
      <c r="AK6" s="22">
        <f t="shared" si="5"/>
        <v>29.57</v>
      </c>
      <c r="AL6" s="22">
        <f t="shared" si="5"/>
        <v>30.24</v>
      </c>
      <c r="AM6" s="22">
        <f t="shared" si="5"/>
        <v>32.21</v>
      </c>
      <c r="AN6" s="22">
        <f t="shared" si="5"/>
        <v>3.98</v>
      </c>
      <c r="AO6" s="22">
        <f t="shared" si="5"/>
        <v>6.02</v>
      </c>
      <c r="AP6" s="22">
        <f t="shared" si="5"/>
        <v>7.78</v>
      </c>
      <c r="AQ6" s="22">
        <f t="shared" si="5"/>
        <v>9.59</v>
      </c>
      <c r="AR6" s="22">
        <f t="shared" si="5"/>
        <v>11.55</v>
      </c>
      <c r="AS6" s="21" t="str">
        <f>IF(AS7="","",IF(AS7="-","【-】","【"&amp;SUBSTITUTE(TEXT(AS7,"#,##0.00"),"-","△")&amp;"】"))</f>
        <v>【1.61】</v>
      </c>
      <c r="AT6" s="22">
        <f>IF(AT7="",NA(),AT7)</f>
        <v>258.33999999999997</v>
      </c>
      <c r="AU6" s="22">
        <f t="shared" ref="AU6:BC6" si="6">IF(AU7="",NA(),AU7)</f>
        <v>322.39999999999998</v>
      </c>
      <c r="AV6" s="22">
        <f t="shared" si="6"/>
        <v>291.33</v>
      </c>
      <c r="AW6" s="22">
        <f t="shared" si="6"/>
        <v>222.23</v>
      </c>
      <c r="AX6" s="22">
        <f t="shared" si="6"/>
        <v>268.63</v>
      </c>
      <c r="AY6" s="22">
        <f t="shared" si="6"/>
        <v>367.55</v>
      </c>
      <c r="AZ6" s="22">
        <f t="shared" si="6"/>
        <v>378.56</v>
      </c>
      <c r="BA6" s="22">
        <f t="shared" si="6"/>
        <v>364.46</v>
      </c>
      <c r="BB6" s="22">
        <f t="shared" si="6"/>
        <v>338.89</v>
      </c>
      <c r="BC6" s="22">
        <f t="shared" si="6"/>
        <v>352.34</v>
      </c>
      <c r="BD6" s="21" t="str">
        <f>IF(BD7="","",IF(BD7="-","【-】","【"&amp;SUBSTITUTE(TEXT(BD7,"#,##0.00"),"-","△")&amp;"】"))</f>
        <v>【239.69】</v>
      </c>
      <c r="BE6" s="22">
        <f>IF(BE7="",NA(),BE7)</f>
        <v>288.72000000000003</v>
      </c>
      <c r="BF6" s="22">
        <f t="shared" ref="BF6:BN6" si="7">IF(BF7="",NA(),BF7)</f>
        <v>340.18</v>
      </c>
      <c r="BG6" s="22">
        <f t="shared" si="7"/>
        <v>430.42</v>
      </c>
      <c r="BH6" s="22">
        <f t="shared" si="7"/>
        <v>424.56</v>
      </c>
      <c r="BI6" s="22">
        <f t="shared" si="7"/>
        <v>514.65</v>
      </c>
      <c r="BJ6" s="22">
        <f t="shared" si="7"/>
        <v>418.68</v>
      </c>
      <c r="BK6" s="22">
        <f t="shared" si="7"/>
        <v>395.68</v>
      </c>
      <c r="BL6" s="22">
        <f t="shared" si="7"/>
        <v>403.72</v>
      </c>
      <c r="BM6" s="22">
        <f t="shared" si="7"/>
        <v>400.21</v>
      </c>
      <c r="BN6" s="22">
        <f t="shared" si="7"/>
        <v>391.13</v>
      </c>
      <c r="BO6" s="21" t="str">
        <f>IF(BO7="","",IF(BO7="-","【-】","【"&amp;SUBSTITUTE(TEXT(BO7,"#,##0.00"),"-","△")&amp;"】"))</f>
        <v>【264.86】</v>
      </c>
      <c r="BP6" s="22">
        <f>IF(BP7="",NA(),BP7)</f>
        <v>82.31</v>
      </c>
      <c r="BQ6" s="22">
        <f t="shared" ref="BQ6:BY6" si="8">IF(BQ7="",NA(),BQ7)</f>
        <v>84.05</v>
      </c>
      <c r="BR6" s="22">
        <f t="shared" si="8"/>
        <v>71.12</v>
      </c>
      <c r="BS6" s="22">
        <f t="shared" si="8"/>
        <v>80.319999999999993</v>
      </c>
      <c r="BT6" s="22">
        <f t="shared" si="8"/>
        <v>69.319999999999993</v>
      </c>
      <c r="BU6" s="22">
        <f t="shared" si="8"/>
        <v>94.78</v>
      </c>
      <c r="BV6" s="22">
        <f t="shared" si="8"/>
        <v>97.59</v>
      </c>
      <c r="BW6" s="22">
        <f t="shared" si="8"/>
        <v>92.17</v>
      </c>
      <c r="BX6" s="22">
        <f t="shared" si="8"/>
        <v>92.83</v>
      </c>
      <c r="BY6" s="22">
        <f t="shared" si="8"/>
        <v>92.16</v>
      </c>
      <c r="BZ6" s="21" t="str">
        <f>IF(BZ7="","",IF(BZ7="-","【-】","【"&amp;SUBSTITUTE(TEXT(BZ7,"#,##0.00"),"-","△")&amp;"】"))</f>
        <v>【97.59】</v>
      </c>
      <c r="CA6" s="22">
        <f>IF(CA7="",NA(),CA7)</f>
        <v>234.64</v>
      </c>
      <c r="CB6" s="22">
        <f t="shared" ref="CB6:CJ6" si="9">IF(CB7="",NA(),CB7)</f>
        <v>238.16</v>
      </c>
      <c r="CC6" s="22">
        <f t="shared" si="9"/>
        <v>249.4</v>
      </c>
      <c r="CD6" s="22">
        <f t="shared" si="9"/>
        <v>239.28</v>
      </c>
      <c r="CE6" s="22">
        <f t="shared" si="9"/>
        <v>293.91000000000003</v>
      </c>
      <c r="CF6" s="22">
        <f t="shared" si="9"/>
        <v>181.3</v>
      </c>
      <c r="CG6" s="22">
        <f t="shared" si="9"/>
        <v>181.71</v>
      </c>
      <c r="CH6" s="22">
        <f t="shared" si="9"/>
        <v>188.51</v>
      </c>
      <c r="CI6" s="22">
        <f t="shared" si="9"/>
        <v>189.43</v>
      </c>
      <c r="CJ6" s="22">
        <f t="shared" si="9"/>
        <v>196.75</v>
      </c>
      <c r="CK6" s="21" t="str">
        <f>IF(CK7="","",IF(CK7="-","【-】","【"&amp;SUBSTITUTE(TEXT(CK7,"#,##0.00"),"-","△")&amp;"】"))</f>
        <v>【181.66】</v>
      </c>
      <c r="CL6" s="22">
        <f>IF(CL7="",NA(),CL7)</f>
        <v>49.79</v>
      </c>
      <c r="CM6" s="22">
        <f t="shared" ref="CM6:CU6" si="10">IF(CM7="",NA(),CM7)</f>
        <v>50.76</v>
      </c>
      <c r="CN6" s="22">
        <f t="shared" si="10"/>
        <v>51.04</v>
      </c>
      <c r="CO6" s="22">
        <f t="shared" si="10"/>
        <v>50.87</v>
      </c>
      <c r="CP6" s="22">
        <f t="shared" si="10"/>
        <v>46.36</v>
      </c>
      <c r="CQ6" s="22">
        <f t="shared" si="10"/>
        <v>55.89</v>
      </c>
      <c r="CR6" s="22">
        <f t="shared" si="10"/>
        <v>55.72</v>
      </c>
      <c r="CS6" s="22">
        <f t="shared" si="10"/>
        <v>55.31</v>
      </c>
      <c r="CT6" s="22">
        <f t="shared" si="10"/>
        <v>55.14</v>
      </c>
      <c r="CU6" s="22">
        <f t="shared" si="10"/>
        <v>54.99</v>
      </c>
      <c r="CV6" s="21" t="str">
        <f>IF(CV7="","",IF(CV7="-","【-】","【"&amp;SUBSTITUTE(TEXT(CV7,"#,##0.00"),"-","△")&amp;"】"))</f>
        <v>【60.21】</v>
      </c>
      <c r="CW6" s="22">
        <f>IF(CW7="",NA(),CW7)</f>
        <v>86.02</v>
      </c>
      <c r="CX6" s="22">
        <f t="shared" ref="CX6:DF6" si="11">IF(CX7="",NA(),CX7)</f>
        <v>83.07</v>
      </c>
      <c r="CY6" s="22">
        <f t="shared" si="11"/>
        <v>80.739999999999995</v>
      </c>
      <c r="CZ6" s="22">
        <f t="shared" si="11"/>
        <v>81.02</v>
      </c>
      <c r="DA6" s="22">
        <f t="shared" si="11"/>
        <v>86.36</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47.2</v>
      </c>
      <c r="DI6" s="22">
        <f t="shared" ref="DI6:DQ6" si="12">IF(DI7="",NA(),DI7)</f>
        <v>46.93</v>
      </c>
      <c r="DJ6" s="22">
        <f t="shared" si="12"/>
        <v>47.71</v>
      </c>
      <c r="DK6" s="22">
        <f t="shared" si="12"/>
        <v>48.5</v>
      </c>
      <c r="DL6" s="22">
        <f t="shared" si="12"/>
        <v>45.63</v>
      </c>
      <c r="DM6" s="22">
        <f t="shared" si="12"/>
        <v>50.63</v>
      </c>
      <c r="DN6" s="22">
        <f t="shared" si="12"/>
        <v>51.29</v>
      </c>
      <c r="DO6" s="22">
        <f t="shared" si="12"/>
        <v>52.2</v>
      </c>
      <c r="DP6" s="22">
        <f t="shared" si="12"/>
        <v>52.7</v>
      </c>
      <c r="DQ6" s="22">
        <f t="shared" si="12"/>
        <v>53.48</v>
      </c>
      <c r="DR6" s="21" t="str">
        <f>IF(DR7="","",IF(DR7="-","【-】","【"&amp;SUBSTITUTE(TEXT(DR7,"#,##0.00"),"-","△")&amp;"】"))</f>
        <v>【52.41】</v>
      </c>
      <c r="DS6" s="22">
        <f>IF(DS7="",NA(),DS7)</f>
        <v>1.54</v>
      </c>
      <c r="DT6" s="22">
        <f t="shared" ref="DT6:EB6" si="13">IF(DT7="",NA(),DT7)</f>
        <v>1.41</v>
      </c>
      <c r="DU6" s="22">
        <f t="shared" si="13"/>
        <v>1.08</v>
      </c>
      <c r="DV6" s="22">
        <f t="shared" si="13"/>
        <v>1.05</v>
      </c>
      <c r="DW6" s="22">
        <f t="shared" si="13"/>
        <v>1.0900000000000001</v>
      </c>
      <c r="DX6" s="22">
        <f t="shared" si="13"/>
        <v>18.28</v>
      </c>
      <c r="DY6" s="22">
        <f t="shared" si="13"/>
        <v>19.61</v>
      </c>
      <c r="DZ6" s="22">
        <f t="shared" si="13"/>
        <v>20.73</v>
      </c>
      <c r="EA6" s="22">
        <f t="shared" si="13"/>
        <v>22.86</v>
      </c>
      <c r="EB6" s="22">
        <f t="shared" si="13"/>
        <v>24.31</v>
      </c>
      <c r="EC6" s="21" t="str">
        <f>IF(EC7="","",IF(EC7="-","【-】","【"&amp;SUBSTITUTE(TEXT(EC7,"#,##0.00"),"-","△")&amp;"】"))</f>
        <v>【26.78】</v>
      </c>
      <c r="ED6" s="22">
        <f>IF(ED7="",NA(),ED7)</f>
        <v>1.75</v>
      </c>
      <c r="EE6" s="22">
        <f t="shared" ref="EE6:EM6" si="14">IF(EE7="",NA(),EE7)</f>
        <v>1.19</v>
      </c>
      <c r="EF6" s="22">
        <f t="shared" si="14"/>
        <v>1.83</v>
      </c>
      <c r="EG6" s="22">
        <f t="shared" si="14"/>
        <v>1.06</v>
      </c>
      <c r="EH6" s="22">
        <f t="shared" si="14"/>
        <v>1.64</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293431</v>
      </c>
      <c r="D7" s="24">
        <v>46</v>
      </c>
      <c r="E7" s="24">
        <v>1</v>
      </c>
      <c r="F7" s="24">
        <v>0</v>
      </c>
      <c r="G7" s="24">
        <v>1</v>
      </c>
      <c r="H7" s="24" t="s">
        <v>93</v>
      </c>
      <c r="I7" s="24" t="s">
        <v>94</v>
      </c>
      <c r="J7" s="24" t="s">
        <v>95</v>
      </c>
      <c r="K7" s="24" t="s">
        <v>96</v>
      </c>
      <c r="L7" s="24" t="s">
        <v>97</v>
      </c>
      <c r="M7" s="24" t="s">
        <v>98</v>
      </c>
      <c r="N7" s="25" t="s">
        <v>99</v>
      </c>
      <c r="O7" s="25">
        <v>57.35</v>
      </c>
      <c r="P7" s="25">
        <v>100.31</v>
      </c>
      <c r="Q7" s="25">
        <v>3685</v>
      </c>
      <c r="R7" s="25">
        <v>22349</v>
      </c>
      <c r="S7" s="25">
        <v>8.7899999999999991</v>
      </c>
      <c r="T7" s="25">
        <v>2542.5500000000002</v>
      </c>
      <c r="U7" s="25">
        <v>22293</v>
      </c>
      <c r="V7" s="25">
        <v>8.7899999999999991</v>
      </c>
      <c r="W7" s="25">
        <v>2536.1799999999998</v>
      </c>
      <c r="X7" s="25">
        <v>89.48</v>
      </c>
      <c r="Y7" s="25">
        <v>88.98</v>
      </c>
      <c r="Z7" s="25">
        <v>89.72</v>
      </c>
      <c r="AA7" s="25">
        <v>91.81</v>
      </c>
      <c r="AB7" s="25">
        <v>79.78</v>
      </c>
      <c r="AC7" s="25">
        <v>108.35</v>
      </c>
      <c r="AD7" s="25">
        <v>108.84</v>
      </c>
      <c r="AE7" s="25">
        <v>105.92</v>
      </c>
      <c r="AF7" s="25">
        <v>106.01</v>
      </c>
      <c r="AG7" s="25">
        <v>103.74</v>
      </c>
      <c r="AH7" s="25">
        <v>107.26</v>
      </c>
      <c r="AI7" s="25">
        <v>1.88</v>
      </c>
      <c r="AJ7" s="25">
        <v>15.98</v>
      </c>
      <c r="AK7" s="25">
        <v>29.57</v>
      </c>
      <c r="AL7" s="25">
        <v>30.24</v>
      </c>
      <c r="AM7" s="25">
        <v>32.21</v>
      </c>
      <c r="AN7" s="25">
        <v>3.98</v>
      </c>
      <c r="AO7" s="25">
        <v>6.02</v>
      </c>
      <c r="AP7" s="25">
        <v>7.78</v>
      </c>
      <c r="AQ7" s="25">
        <v>9.59</v>
      </c>
      <c r="AR7" s="25">
        <v>11.55</v>
      </c>
      <c r="AS7" s="25">
        <v>1.61</v>
      </c>
      <c r="AT7" s="25">
        <v>258.33999999999997</v>
      </c>
      <c r="AU7" s="25">
        <v>322.39999999999998</v>
      </c>
      <c r="AV7" s="25">
        <v>291.33</v>
      </c>
      <c r="AW7" s="25">
        <v>222.23</v>
      </c>
      <c r="AX7" s="25">
        <v>268.63</v>
      </c>
      <c r="AY7" s="25">
        <v>367.55</v>
      </c>
      <c r="AZ7" s="25">
        <v>378.56</v>
      </c>
      <c r="BA7" s="25">
        <v>364.46</v>
      </c>
      <c r="BB7" s="25">
        <v>338.89</v>
      </c>
      <c r="BC7" s="25">
        <v>352.34</v>
      </c>
      <c r="BD7" s="25">
        <v>239.69</v>
      </c>
      <c r="BE7" s="25">
        <v>288.72000000000003</v>
      </c>
      <c r="BF7" s="25">
        <v>340.18</v>
      </c>
      <c r="BG7" s="25">
        <v>430.42</v>
      </c>
      <c r="BH7" s="25">
        <v>424.56</v>
      </c>
      <c r="BI7" s="25">
        <v>514.65</v>
      </c>
      <c r="BJ7" s="25">
        <v>418.68</v>
      </c>
      <c r="BK7" s="25">
        <v>395.68</v>
      </c>
      <c r="BL7" s="25">
        <v>403.72</v>
      </c>
      <c r="BM7" s="25">
        <v>400.21</v>
      </c>
      <c r="BN7" s="25">
        <v>391.13</v>
      </c>
      <c r="BO7" s="25">
        <v>264.86</v>
      </c>
      <c r="BP7" s="25">
        <v>82.31</v>
      </c>
      <c r="BQ7" s="25">
        <v>84.05</v>
      </c>
      <c r="BR7" s="25">
        <v>71.12</v>
      </c>
      <c r="BS7" s="25">
        <v>80.319999999999993</v>
      </c>
      <c r="BT7" s="25">
        <v>69.319999999999993</v>
      </c>
      <c r="BU7" s="25">
        <v>94.78</v>
      </c>
      <c r="BV7" s="25">
        <v>97.59</v>
      </c>
      <c r="BW7" s="25">
        <v>92.17</v>
      </c>
      <c r="BX7" s="25">
        <v>92.83</v>
      </c>
      <c r="BY7" s="25">
        <v>92.16</v>
      </c>
      <c r="BZ7" s="25">
        <v>97.59</v>
      </c>
      <c r="CA7" s="25">
        <v>234.64</v>
      </c>
      <c r="CB7" s="25">
        <v>238.16</v>
      </c>
      <c r="CC7" s="25">
        <v>249.4</v>
      </c>
      <c r="CD7" s="25">
        <v>239.28</v>
      </c>
      <c r="CE7" s="25">
        <v>293.91000000000003</v>
      </c>
      <c r="CF7" s="25">
        <v>181.3</v>
      </c>
      <c r="CG7" s="25">
        <v>181.71</v>
      </c>
      <c r="CH7" s="25">
        <v>188.51</v>
      </c>
      <c r="CI7" s="25">
        <v>189.43</v>
      </c>
      <c r="CJ7" s="25">
        <v>196.75</v>
      </c>
      <c r="CK7" s="25">
        <v>181.66</v>
      </c>
      <c r="CL7" s="25">
        <v>49.79</v>
      </c>
      <c r="CM7" s="25">
        <v>50.76</v>
      </c>
      <c r="CN7" s="25">
        <v>51.04</v>
      </c>
      <c r="CO7" s="25">
        <v>50.87</v>
      </c>
      <c r="CP7" s="25">
        <v>46.36</v>
      </c>
      <c r="CQ7" s="25">
        <v>55.89</v>
      </c>
      <c r="CR7" s="25">
        <v>55.72</v>
      </c>
      <c r="CS7" s="25">
        <v>55.31</v>
      </c>
      <c r="CT7" s="25">
        <v>55.14</v>
      </c>
      <c r="CU7" s="25">
        <v>54.99</v>
      </c>
      <c r="CV7" s="25">
        <v>60.21</v>
      </c>
      <c r="CW7" s="25">
        <v>86.02</v>
      </c>
      <c r="CX7" s="25">
        <v>83.07</v>
      </c>
      <c r="CY7" s="25">
        <v>80.739999999999995</v>
      </c>
      <c r="CZ7" s="25">
        <v>81.02</v>
      </c>
      <c r="DA7" s="25">
        <v>86.36</v>
      </c>
      <c r="DB7" s="25">
        <v>81.27</v>
      </c>
      <c r="DC7" s="25">
        <v>81.260000000000005</v>
      </c>
      <c r="DD7" s="25">
        <v>80.36</v>
      </c>
      <c r="DE7" s="25">
        <v>80.13</v>
      </c>
      <c r="DF7" s="25">
        <v>79.34</v>
      </c>
      <c r="DG7" s="25">
        <v>89.21</v>
      </c>
      <c r="DH7" s="25">
        <v>47.2</v>
      </c>
      <c r="DI7" s="25">
        <v>46.93</v>
      </c>
      <c r="DJ7" s="25">
        <v>47.71</v>
      </c>
      <c r="DK7" s="25">
        <v>48.5</v>
      </c>
      <c r="DL7" s="25">
        <v>45.63</v>
      </c>
      <c r="DM7" s="25">
        <v>50.63</v>
      </c>
      <c r="DN7" s="25">
        <v>51.29</v>
      </c>
      <c r="DO7" s="25">
        <v>52.2</v>
      </c>
      <c r="DP7" s="25">
        <v>52.7</v>
      </c>
      <c r="DQ7" s="25">
        <v>53.48</v>
      </c>
      <c r="DR7" s="25">
        <v>52.41</v>
      </c>
      <c r="DS7" s="25">
        <v>1.54</v>
      </c>
      <c r="DT7" s="25">
        <v>1.41</v>
      </c>
      <c r="DU7" s="25">
        <v>1.08</v>
      </c>
      <c r="DV7" s="25">
        <v>1.05</v>
      </c>
      <c r="DW7" s="25">
        <v>1.0900000000000001</v>
      </c>
      <c r="DX7" s="25">
        <v>18.28</v>
      </c>
      <c r="DY7" s="25">
        <v>19.61</v>
      </c>
      <c r="DZ7" s="25">
        <v>20.73</v>
      </c>
      <c r="EA7" s="25">
        <v>22.86</v>
      </c>
      <c r="EB7" s="25">
        <v>24.31</v>
      </c>
      <c r="EC7" s="25">
        <v>26.78</v>
      </c>
      <c r="ED7" s="25">
        <v>1.75</v>
      </c>
      <c r="EE7" s="25">
        <v>1.19</v>
      </c>
      <c r="EF7" s="25">
        <v>1.83</v>
      </c>
      <c r="EG7" s="25">
        <v>1.06</v>
      </c>
      <c r="EH7" s="25">
        <v>1.64</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北島　聖代</cp:lastModifiedBy>
  <cp:lastPrinted>2026-01-21T05:14:50Z</cp:lastPrinted>
  <dcterms:created xsi:type="dcterms:W3CDTF">2025-12-12T09:20:26Z</dcterms:created>
  <dcterms:modified xsi:type="dcterms:W3CDTF">2026-01-23T00:17:45Z</dcterms:modified>
  <cp:category/>
</cp:coreProperties>
</file>