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L:\R7\5_下水道\29_奈良県　文書\406_【下水道】市町村振興課\公営企業に係る経営比較分析表（令和6年度決算）の分析等について\【経営比較分析表】2024_293229_46_1718\"/>
    </mc:Choice>
  </mc:AlternateContent>
  <xr:revisionPtr revIDLastSave="0" documentId="13_ncr:1_{4E1928F8-D69B-44AF-B720-FE7D615653FB}" xr6:coauthVersionLast="47" xr6:coauthVersionMax="47" xr10:uidLastSave="{00000000-0000-0000-0000-000000000000}"/>
  <workbookProtection workbookAlgorithmName="SHA-512" workbookHashValue="Tr4fxYe0aZL8j1glQZPcw2HplUlz+Rno3TPWO96TRU5Da9QGqQCtnoP+aKBz/ijNt91xxzzel4cvj+hJ6rqZ/g==" workbookSaltValue="ZA3HJZrcSaviQb7W0tnUXQ=="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G85" i="4"/>
  <c r="E85" i="4"/>
  <c r="I10" i="4"/>
  <c r="AL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<sst xmlns="http://schemas.openxmlformats.org/spreadsheetml/2006/main" count="319" uniqueCount="116">
  <si>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</si>
  <si>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</si>
  <si>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</si>
  <si>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</si>
  <si>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</si>
  <si>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</si>
  <si>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</si>
  <si>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</si>
  <si>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</si>
  <si>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</si>
  <si>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</si>
  <si>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</si>
  <si>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</si>
  <si>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</si>
  <si>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</si>
  <si>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</si>
  <si>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</si>
  <si>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</si>
  <si>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</si>
  <si>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</si>
  <si>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</si>
  <si>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</si>
  <si>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</si>
  <si>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</si>
  <si>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</si>
  <si>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</si>
  <si>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</si>
  <si>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</si>
  <si>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</si>
  <si>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</si>
  <si>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</si>
  <si>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</si>
  <si>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</si>
  <si>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</si>
  <si>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</si>
  <si>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</si>
  <si>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</si>
  <si>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</si>
  <si>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</si>
  <si>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</si>
  <si>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</si>
  <si>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</si>
  <si>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</si>
  <si>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</si>
  <si>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</si>
  <si>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</si>
  <si>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</si>
  <si>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</si>
  <si>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</si>
  <si>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</si>
  <si>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</si>
  <si>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</si>
  <si>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</si>
  <si>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</si>
  <si>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</si>
  <si>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</si>
  <si>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</si>
  <si>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</si>
  <si>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</si>
  <si>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</si>
  <si>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</si>
  <si>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</si>
  <si>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</si>
  <si>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</si>
  <si>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</si>
  <si>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</si>
  <si>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</si>
  <si>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</si>
  <si>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</si>
  <si>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</si>
  <si>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</si>
  <si>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</si>
  <si>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</si>
  <si>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</si>
  <si>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</si>
  <si>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</si>
  <si>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</si>
  <si>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</si>
  <si>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</si>
  <si>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</si>
  <si>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</si>
  <si>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</si>
  <si>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</si>
  <si>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</si>
  <si>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</si>
  <si>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</si>
  <si>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</si>
  <si>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</si>
  <si>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</si>
  <si>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</si>
  <si>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</si>
  <si>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</si>
  <si>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</si>
  <si>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</si>
  <si>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</si>
  <si>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</si>
  <si>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</si>
  <si>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法適用</t>
  </si>
  <si>
    <t>下水道事業</t>
  </si>
  <si>
    <t>簡易排水</t>
  </si>
  <si>
    <t>J1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</si>
  <si>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</si>
  <si>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</si>
  <si>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</si>
  <si>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</si>
  <si>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</si>
  <si>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</si>
  <si>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</si>
  <si>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</si>
  <si>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</si>
  <si>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</si>
  <si>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</si>
  <si>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</si>
  <si>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使用料収入での不足分を一般会計からの繰入金で補填することで収支を保っている。また、企業債の借入を行っていないので経費回収率・汚水処理原価が類似他団体に比べ順調に推移している。計画処理水量に対して使用水量も高く、60％の利用率を維持している。なお、管渠の整備は完了しており、水洗化率は100％である。過疎化に伴う人口減少が進む中、地域と行政が協力しながら事業を継続していく。</t>
    <phoneticPr fontId="4"/>
  </si>
  <si>
    <t>簡易排水事業は、施設規模が極めて小さい一方で、供用開始からの年数を踏まえると、今後老朽化が顕在化してくる可能性があると考えられる。現時点では更新実績が限定的であるため、老朽化指標への影響は大きくないが、突発的な修繕リスクを内包している状況といえる。
課題として、更新投資に係る財源確保が困難である点が挙げられる。
今後の対応として、日常的な点検を重視し、延命的な維持管理を基本とした対応が求められる。</t>
    <phoneticPr fontId="4"/>
  </si>
  <si>
    <t>簡易排水事業は、対象人口が極めて少なく、事業規模の制約が最も大きい事業である。老朽化の状況については、現時点では数値上大きく顕在化していないものの、施設規模が小さい分、突発的な故障等が経営に与える影響は相対的に大きいと考えられる。
課題として、老朽化対応と日常的な維持管理をどのように継続していくかが挙げられる。
今後の対応として、事業の公益性を踏まえ、一般会計繰入を前提としつつ、延命的な維持管理を基本とした効率的な運営に努める必要がある。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</si>
</sst>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090-41A2-8469-25FD41B3178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E090-41A2-8469-25FD41B3178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110.18</c:v>
                </c:pt>
              </c:numCache>
            </c:numRef>
          </c:val>
          <c:extLst>
            <c:ext xmlns:c16="http://schemas.microsoft.com/office/drawing/2014/chart" uri="{C3380CC4-5D6E-409C-BE32-E72D297353CC}">
              <c16:uniqueId val="{00000000-00F0-47B2-9797-9F62A587CE8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101.93</c:v>
                </c:pt>
              </c:numCache>
            </c:numRef>
          </c:val>
          <c:smooth val="0"/>
          <c:extLst>
            <c:ext xmlns:c16="http://schemas.microsoft.com/office/drawing/2014/chart" uri="{C3380CC4-5D6E-409C-BE32-E72D297353CC}">
              <c16:uniqueId val="{00000001-00F0-47B2-9797-9F62A587CE8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80.069999999999993</c:v>
                </c:pt>
              </c:numCache>
            </c:numRef>
          </c:val>
          <c:extLst>
            <c:ext xmlns:c16="http://schemas.microsoft.com/office/drawing/2014/chart" uri="{C3380CC4-5D6E-409C-BE32-E72D297353CC}">
              <c16:uniqueId val="{00000000-57B7-469C-BDD3-DFC06AED91D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46.39</c:v>
                </c:pt>
              </c:numCache>
            </c:numRef>
          </c:val>
          <c:smooth val="0"/>
          <c:extLst>
            <c:ext xmlns:c16="http://schemas.microsoft.com/office/drawing/2014/chart" uri="{C3380CC4-5D6E-409C-BE32-E72D297353CC}">
              <c16:uniqueId val="{00000001-57B7-469C-BDD3-DFC06AED91D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CF6-46A9-9D46-3C930C6C8CD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CCF6-46A9-9D46-3C930C6C8CD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FD2-4A8B-92E1-D59D2010A07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366.44</c:v>
                </c:pt>
              </c:numCache>
            </c:numRef>
          </c:val>
          <c:smooth val="0"/>
          <c:extLst>
            <c:ext xmlns:c16="http://schemas.microsoft.com/office/drawing/2014/chart" uri="{C3380CC4-5D6E-409C-BE32-E72D297353CC}">
              <c16:uniqueId val="{00000001-7FD2-4A8B-92E1-D59D2010A07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289.8</c:v>
                </c:pt>
              </c:numCache>
            </c:numRef>
          </c:val>
          <c:extLst>
            <c:ext xmlns:c16="http://schemas.microsoft.com/office/drawing/2014/chart" uri="{C3380CC4-5D6E-409C-BE32-E72D297353CC}">
              <c16:uniqueId val="{00000000-DEAB-479F-A253-A5743FAB067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647.48</c:v>
                </c:pt>
              </c:numCache>
            </c:numRef>
          </c:val>
          <c:smooth val="0"/>
          <c:extLst>
            <c:ext xmlns:c16="http://schemas.microsoft.com/office/drawing/2014/chart" uri="{C3380CC4-5D6E-409C-BE32-E72D297353CC}">
              <c16:uniqueId val="{00000001-DEAB-479F-A253-A5743FAB067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4D9-4FB0-B14B-727D6E51F42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93.53</c:v>
                </c:pt>
              </c:numCache>
            </c:numRef>
          </c:val>
          <c:smooth val="0"/>
          <c:extLst>
            <c:ext xmlns:c16="http://schemas.microsoft.com/office/drawing/2014/chart" uri="{C3380CC4-5D6E-409C-BE32-E72D297353CC}">
              <c16:uniqueId val="{00000001-04D9-4FB0-B14B-727D6E51F42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67.19</c:v>
                </c:pt>
              </c:numCache>
            </c:numRef>
          </c:val>
          <c:extLst>
            <c:ext xmlns:c16="http://schemas.microsoft.com/office/drawing/2014/chart" uri="{C3380CC4-5D6E-409C-BE32-E72D297353CC}">
              <c16:uniqueId val="{00000000-CB67-44BB-A11F-F53F32192C9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24.11</c:v>
                </c:pt>
              </c:numCache>
            </c:numRef>
          </c:val>
          <c:smooth val="0"/>
          <c:extLst>
            <c:ext xmlns:c16="http://schemas.microsoft.com/office/drawing/2014/chart" uri="{C3380CC4-5D6E-409C-BE32-E72D297353CC}">
              <c16:uniqueId val="{00000001-CB67-44BB-A11F-F53F32192C9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160.75</c:v>
                </c:pt>
              </c:numCache>
            </c:numRef>
          </c:val>
          <c:extLst>
            <c:ext xmlns:c16="http://schemas.microsoft.com/office/drawing/2014/chart" uri="{C3380CC4-5D6E-409C-BE32-E72D297353CC}">
              <c16:uniqueId val="{00000000-E4FA-4573-9C81-C869E6D8CE1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840.71</c:v>
                </c:pt>
              </c:numCache>
            </c:numRef>
          </c:val>
          <c:smooth val="0"/>
          <c:extLst>
            <c:ext xmlns:c16="http://schemas.microsoft.com/office/drawing/2014/chart" uri="{C3380CC4-5D6E-409C-BE32-E72D297353CC}">
              <c16:uniqueId val="{00000001-E4FA-4573-9C81-C869E6D8CE1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61.11</c:v>
                </c:pt>
              </c:numCache>
            </c:numRef>
          </c:val>
          <c:extLst>
            <c:ext xmlns:c16="http://schemas.microsoft.com/office/drawing/2014/chart" uri="{C3380CC4-5D6E-409C-BE32-E72D297353CC}">
              <c16:uniqueId val="{00000000-C298-454A-91D4-5C6BF743664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26.99</c:v>
                </c:pt>
              </c:numCache>
            </c:numRef>
          </c:val>
          <c:smooth val="0"/>
          <c:extLst>
            <c:ext xmlns:c16="http://schemas.microsoft.com/office/drawing/2014/chart" uri="{C3380CC4-5D6E-409C-BE32-E72D297353CC}">
              <c16:uniqueId val="{00000001-C298-454A-91D4-5C6BF743664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100</c:v>
                </c:pt>
              </c:numCache>
            </c:numRef>
          </c:val>
          <c:extLst>
            <c:ext xmlns:c16="http://schemas.microsoft.com/office/drawing/2014/chart" uri="{C3380CC4-5D6E-409C-BE32-E72D297353CC}">
              <c16:uniqueId val="{00000000-127F-4975-91F7-1AC1CE3AAD4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99.75</c:v>
                </c:pt>
              </c:numCache>
            </c:numRef>
          </c:val>
          <c:smooth val="0"/>
          <c:extLst>
            <c:ext xmlns:c16="http://schemas.microsoft.com/office/drawing/2014/chart" uri="{C3380CC4-5D6E-409C-BE32-E72D297353CC}">
              <c16:uniqueId val="{00000001-127F-4975-91F7-1AC1CE3AAD4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【657.67】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【144.63】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【96.90】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【24.25】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【817.45】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【22.84】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【34.56】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Y1"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山添村</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簡易排水</v>
      </c>
      <c r="Q8" s="65"/>
      <c r="R8" s="65"/>
      <c r="S8" s="65"/>
      <c r="T8" s="65"/>
      <c r="U8" s="65"/>
      <c r="V8" s="65"/>
      <c r="W8" s="65" t="str">
        <f>データ!L6</f>
        <v>J1</v>
      </c>
      <c r="X8" s="65"/>
      <c r="Y8" s="65"/>
      <c r="Z8" s="65"/>
      <c r="AA8" s="65"/>
      <c r="AB8" s="65"/>
      <c r="AC8" s="65"/>
      <c r="AD8" s="66" t="str">
        <f>データ!$M$6</f>
        <v>非設置</v>
      </c>
      <c r="AE8" s="66"/>
      <c r="AF8" s="66"/>
      <c r="AG8" s="66"/>
      <c r="AH8" s="66"/>
      <c r="AI8" s="66"/>
      <c r="AJ8" s="66"/>
      <c r="AK8" s="3"/>
      <c r="AL8" s="54">
        <f>データ!S6</f>
        <v>3055</v>
      </c>
      <c r="AM8" s="54"/>
      <c r="AN8" s="54"/>
      <c r="AO8" s="54"/>
      <c r="AP8" s="54"/>
      <c r="AQ8" s="54"/>
      <c r="AR8" s="54"/>
      <c r="AS8" s="54"/>
      <c r="AT8" s="53">
        <f>データ!T6</f>
        <v>66.52</v>
      </c>
      <c r="AU8" s="53"/>
      <c r="AV8" s="53"/>
      <c r="AW8" s="53"/>
      <c r="AX8" s="53"/>
      <c r="AY8" s="53"/>
      <c r="AZ8" s="53"/>
      <c r="BA8" s="53"/>
      <c r="BB8" s="53">
        <f>データ!U6</f>
        <v>45.93</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99.46</v>
      </c>
      <c r="J10" s="53"/>
      <c r="K10" s="53"/>
      <c r="L10" s="53"/>
      <c r="M10" s="53"/>
      <c r="N10" s="53"/>
      <c r="O10" s="53"/>
      <c r="P10" s="53">
        <f>データ!P6</f>
        <v>0.66</v>
      </c>
      <c r="Q10" s="53"/>
      <c r="R10" s="53"/>
      <c r="S10" s="53"/>
      <c r="T10" s="53"/>
      <c r="U10" s="53"/>
      <c r="V10" s="53"/>
      <c r="W10" s="53">
        <f>データ!Q6</f>
        <v>100</v>
      </c>
      <c r="X10" s="53"/>
      <c r="Y10" s="53"/>
      <c r="Z10" s="53"/>
      <c r="AA10" s="53"/>
      <c r="AB10" s="53"/>
      <c r="AC10" s="53"/>
      <c r="AD10" s="54">
        <f>データ!R6</f>
        <v>4400</v>
      </c>
      <c r="AE10" s="54"/>
      <c r="AF10" s="54"/>
      <c r="AG10" s="54"/>
      <c r="AH10" s="54"/>
      <c r="AI10" s="54"/>
      <c r="AJ10" s="54"/>
      <c r="AK10" s="2"/>
      <c r="AL10" s="54">
        <f>データ!V6</f>
        <v>20</v>
      </c>
      <c r="AM10" s="54"/>
      <c r="AN10" s="54"/>
      <c r="AO10" s="54"/>
      <c r="AP10" s="54"/>
      <c r="AQ10" s="54"/>
      <c r="AR10" s="54"/>
      <c r="AS10" s="54"/>
      <c r="AT10" s="53">
        <f>データ!W6</f>
        <v>0.01</v>
      </c>
      <c r="AU10" s="53"/>
      <c r="AV10" s="53"/>
      <c r="AW10" s="53"/>
      <c r="AX10" s="53"/>
      <c r="AY10" s="53"/>
      <c r="AZ10" s="53"/>
      <c r="BA10" s="53"/>
      <c r="BB10" s="53">
        <f>データ!X6</f>
        <v>2000</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【94.65】</v>
      </c>
      <c r="F85" s="12" t="str">
        <f>データ!AT6</f>
        <v>【657.67】</v>
      </c>
      <c r="G85" s="12" t="str">
        <f>データ!BE6</f>
        <v>【134.46】</v>
      </c>
      <c r="H85" s="12" t="str">
        <f>データ!BP6</f>
        <v>【144.63】</v>
      </c>
      <c r="I85" s="12" t="str">
        <f>データ!CA6</f>
        <v>【22.84】</v>
      </c>
      <c r="J85" s="12" t="str">
        <f>データ!CL6</f>
        <v>【817.45】</v>
      </c>
      <c r="K85" s="12" t="str">
        <f>データ!CW6</f>
        <v>【24.25】</v>
      </c>
      <c r="L85" s="12" t="str">
        <f>データ!DH6</f>
        <v>【96.90】</v>
      </c>
      <c r="M85" s="12" t="str">
        <f>データ!DS6</f>
        <v>【34.56】</v>
      </c>
      <c r="N85" s="12" t="str">
        <f>データ!ED6</f>
        <v>【0.00】</v>
      </c>
      <c r="O85" s="12" t="str">
        <f>データ!EO6</f>
        <v>【0.00】</v>
      </c>
    </row>
  </sheetData>
  <sheetProtection algorithmName="SHA-512" hashValue="cETSRYi0oY87PItmOZPbR1v4tesETPddWaynnyg7fA0XfPtv6jCvMfvGPz8rFmM+u+RdkfetGhMFkKtGsQ/5KQ==" saltValue="pvxbH6/bJcJauK6y4CAY5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293229</v>
      </c>
      <c r="D6" s="19">
        <f t="shared" si="3"/>
        <v>46</v>
      </c>
      <c r="E6" s="19">
        <f t="shared" si="3"/>
        <v>17</v>
      </c>
      <c r="F6" s="19">
        <f t="shared" si="3"/>
        <v>8</v>
      </c>
      <c r="G6" s="19">
        <f t="shared" si="3"/>
        <v>0</v>
      </c>
      <c r="H6" s="19" t="str">
        <f t="shared" si="3"/>
        <v>奈良県　山添村</v>
      </c>
      <c r="I6" s="19" t="str">
        <f t="shared" si="3"/>
        <v>法適用</v>
      </c>
      <c r="J6" s="19" t="str">
        <f t="shared" si="3"/>
        <v>下水道事業</v>
      </c>
      <c r="K6" s="19" t="str">
        <f t="shared" si="3"/>
        <v>簡易排水</v>
      </c>
      <c r="L6" s="19" t="str">
        <f t="shared" si="3"/>
        <v>J1</v>
      </c>
      <c r="M6" s="19" t="str">
        <f t="shared" si="3"/>
        <v>非設置</v>
      </c>
      <c r="N6" s="20" t="str">
        <f t="shared" si="3"/>
        <v>-</v>
      </c>
      <c r="O6" s="20">
        <f t="shared" si="3"/>
        <v>99.46</v>
      </c>
      <c r="P6" s="20">
        <f t="shared" si="3"/>
        <v>0.66</v>
      </c>
      <c r="Q6" s="20">
        <f t="shared" si="3"/>
        <v>100</v>
      </c>
      <c r="R6" s="20">
        <f t="shared" si="3"/>
        <v>4400</v>
      </c>
      <c r="S6" s="20">
        <f t="shared" si="3"/>
        <v>3055</v>
      </c>
      <c r="T6" s="20">
        <f t="shared" si="3"/>
        <v>66.52</v>
      </c>
      <c r="U6" s="20">
        <f t="shared" si="3"/>
        <v>45.93</v>
      </c>
      <c r="V6" s="20">
        <f t="shared" si="3"/>
        <v>20</v>
      </c>
      <c r="W6" s="20">
        <f t="shared" si="3"/>
        <v>0.01</v>
      </c>
      <c r="X6" s="20">
        <f t="shared" si="3"/>
        <v>2000</v>
      </c>
      <c r="Y6" s="21" t="str">
        <f>IF(Y7="",NA(),Y7)</f>
        <v>-</v>
      </c>
      <c r="Z6" s="21" t="str">
        <f t="shared" ref="Z6:AH6" si="4">IF(Z7="",NA(),Z7)</f>
        <v>-</v>
      </c>
      <c r="AA6" s="21" t="str">
        <f t="shared" si="4"/>
        <v>-</v>
      </c>
      <c r="AB6" s="21" t="str">
        <f t="shared" si="4"/>
        <v>-</v>
      </c>
      <c r="AC6" s="21">
        <f t="shared" si="4"/>
        <v>110.18</v>
      </c>
      <c r="AD6" s="21" t="str">
        <f t="shared" si="4"/>
        <v>-</v>
      </c>
      <c r="AE6" s="21" t="str">
        <f t="shared" si="4"/>
        <v>-</v>
      </c>
      <c r="AF6" s="21" t="str">
        <f t="shared" si="4"/>
        <v>-</v>
      </c>
      <c r="AG6" s="21" t="str">
        <f t="shared" si="4"/>
        <v>-</v>
      </c>
      <c r="AH6" s="21">
        <f t="shared" si="4"/>
        <v>101.93</v>
      </c>
      <c r="AI6" s="20" t="str">
        <f>IF(AI7="","",IF(AI7="-","【-】","【"&amp;SUBSTITUTE(TEXT(AI7,"#,##0.00"),"-","△")&amp;"】"))</f>
        <v>【94.65】</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366.44</v>
      </c>
      <c r="AT6" s="20" t="str">
        <f>IF(AT7="","",IF(AT7="-","【-】","【"&amp;SUBSTITUTE(TEXT(AT7,"#,##0.00"),"-","△")&amp;"】"))</f>
        <v>【657.67】</v>
      </c>
      <c r="AU6" s="21" t="str">
        <f>IF(AU7="",NA(),AU7)</f>
        <v>-</v>
      </c>
      <c r="AV6" s="21" t="str">
        <f t="shared" ref="AV6:BD6" si="6">IF(AV7="",NA(),AV7)</f>
        <v>-</v>
      </c>
      <c r="AW6" s="21" t="str">
        <f t="shared" si="6"/>
        <v>-</v>
      </c>
      <c r="AX6" s="21" t="str">
        <f t="shared" si="6"/>
        <v>-</v>
      </c>
      <c r="AY6" s="21">
        <f t="shared" si="6"/>
        <v>289.8</v>
      </c>
      <c r="AZ6" s="21" t="str">
        <f t="shared" si="6"/>
        <v>-</v>
      </c>
      <c r="BA6" s="21" t="str">
        <f t="shared" si="6"/>
        <v>-</v>
      </c>
      <c r="BB6" s="21" t="str">
        <f t="shared" si="6"/>
        <v>-</v>
      </c>
      <c r="BC6" s="21" t="str">
        <f t="shared" si="6"/>
        <v>-</v>
      </c>
      <c r="BD6" s="21">
        <f t="shared" si="6"/>
        <v>647.48</v>
      </c>
      <c r="BE6" s="20" t="str">
        <f>IF(BE7="","",IF(BE7="-","【-】","【"&amp;SUBSTITUTE(TEXT(BE7,"#,##0.00"),"-","△")&amp;"】"))</f>
        <v>【134.46】</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93.53</v>
      </c>
      <c r="BP6" s="20" t="str">
        <f>IF(BP7="","",IF(BP7="-","【-】","【"&amp;SUBSTITUTE(TEXT(BP7,"#,##0.00"),"-","△")&amp;"】"))</f>
        <v>【144.63】</v>
      </c>
      <c r="BQ6" s="21" t="str">
        <f>IF(BQ7="",NA(),BQ7)</f>
        <v>-</v>
      </c>
      <c r="BR6" s="21" t="str">
        <f t="shared" ref="BR6:BZ6" si="8">IF(BR7="",NA(),BR7)</f>
        <v>-</v>
      </c>
      <c r="BS6" s="21" t="str">
        <f t="shared" si="8"/>
        <v>-</v>
      </c>
      <c r="BT6" s="21" t="str">
        <f t="shared" si="8"/>
        <v>-</v>
      </c>
      <c r="BU6" s="21">
        <f t="shared" si="8"/>
        <v>67.19</v>
      </c>
      <c r="BV6" s="21" t="str">
        <f t="shared" si="8"/>
        <v>-</v>
      </c>
      <c r="BW6" s="21" t="str">
        <f t="shared" si="8"/>
        <v>-</v>
      </c>
      <c r="BX6" s="21" t="str">
        <f t="shared" si="8"/>
        <v>-</v>
      </c>
      <c r="BY6" s="21" t="str">
        <f t="shared" si="8"/>
        <v>-</v>
      </c>
      <c r="BZ6" s="21">
        <f t="shared" si="8"/>
        <v>24.11</v>
      </c>
      <c r="CA6" s="20" t="str">
        <f>IF(CA7="","",IF(CA7="-","【-】","【"&amp;SUBSTITUTE(TEXT(CA7,"#,##0.00"),"-","△")&amp;"】"))</f>
        <v>【22.84】</v>
      </c>
      <c r="CB6" s="21" t="str">
        <f>IF(CB7="",NA(),CB7)</f>
        <v>-</v>
      </c>
      <c r="CC6" s="21" t="str">
        <f t="shared" ref="CC6:CK6" si="9">IF(CC7="",NA(),CC7)</f>
        <v>-</v>
      </c>
      <c r="CD6" s="21" t="str">
        <f t="shared" si="9"/>
        <v>-</v>
      </c>
      <c r="CE6" s="21" t="str">
        <f t="shared" si="9"/>
        <v>-</v>
      </c>
      <c r="CF6" s="21">
        <f t="shared" si="9"/>
        <v>160.75</v>
      </c>
      <c r="CG6" s="21" t="str">
        <f t="shared" si="9"/>
        <v>-</v>
      </c>
      <c r="CH6" s="21" t="str">
        <f t="shared" si="9"/>
        <v>-</v>
      </c>
      <c r="CI6" s="21" t="str">
        <f t="shared" si="9"/>
        <v>-</v>
      </c>
      <c r="CJ6" s="21" t="str">
        <f t="shared" si="9"/>
        <v>-</v>
      </c>
      <c r="CK6" s="21">
        <f t="shared" si="9"/>
        <v>840.71</v>
      </c>
      <c r="CL6" s="20" t="str">
        <f>IF(CL7="","",IF(CL7="-","【-】","【"&amp;SUBSTITUTE(TEXT(CL7,"#,##0.00"),"-","△")&amp;"】"))</f>
        <v>【817.45】</v>
      </c>
      <c r="CM6" s="21" t="str">
        <f>IF(CM7="",NA(),CM7)</f>
        <v>-</v>
      </c>
      <c r="CN6" s="21" t="str">
        <f t="shared" ref="CN6:CV6" si="10">IF(CN7="",NA(),CN7)</f>
        <v>-</v>
      </c>
      <c r="CO6" s="21" t="str">
        <f t="shared" si="10"/>
        <v>-</v>
      </c>
      <c r="CP6" s="21" t="str">
        <f t="shared" si="10"/>
        <v>-</v>
      </c>
      <c r="CQ6" s="21">
        <f t="shared" si="10"/>
        <v>61.11</v>
      </c>
      <c r="CR6" s="21" t="str">
        <f t="shared" si="10"/>
        <v>-</v>
      </c>
      <c r="CS6" s="21" t="str">
        <f t="shared" si="10"/>
        <v>-</v>
      </c>
      <c r="CT6" s="21" t="str">
        <f t="shared" si="10"/>
        <v>-</v>
      </c>
      <c r="CU6" s="21" t="str">
        <f t="shared" si="10"/>
        <v>-</v>
      </c>
      <c r="CV6" s="21">
        <f t="shared" si="10"/>
        <v>26.99</v>
      </c>
      <c r="CW6" s="20" t="str">
        <f>IF(CW7="","",IF(CW7="-","【-】","【"&amp;SUBSTITUTE(TEXT(CW7,"#,##0.00"),"-","△")&amp;"】"))</f>
        <v>【24.25】</v>
      </c>
      <c r="CX6" s="21" t="str">
        <f>IF(CX7="",NA(),CX7)</f>
        <v>-</v>
      </c>
      <c r="CY6" s="21" t="str">
        <f t="shared" ref="CY6:DG6" si="11">IF(CY7="",NA(),CY7)</f>
        <v>-</v>
      </c>
      <c r="CZ6" s="21" t="str">
        <f t="shared" si="11"/>
        <v>-</v>
      </c>
      <c r="DA6" s="21" t="str">
        <f t="shared" si="11"/>
        <v>-</v>
      </c>
      <c r="DB6" s="21">
        <f t="shared" si="11"/>
        <v>100</v>
      </c>
      <c r="DC6" s="21" t="str">
        <f t="shared" si="11"/>
        <v>-</v>
      </c>
      <c r="DD6" s="21" t="str">
        <f t="shared" si="11"/>
        <v>-</v>
      </c>
      <c r="DE6" s="21" t="str">
        <f t="shared" si="11"/>
        <v>-</v>
      </c>
      <c r="DF6" s="21" t="str">
        <f t="shared" si="11"/>
        <v>-</v>
      </c>
      <c r="DG6" s="21">
        <f t="shared" si="11"/>
        <v>99.75</v>
      </c>
      <c r="DH6" s="20" t="str">
        <f>IF(DH7="","",IF(DH7="-","【-】","【"&amp;SUBSTITUTE(TEXT(DH7,"#,##0.00"),"-","△")&amp;"】"))</f>
        <v>【96.90】</v>
      </c>
      <c r="DI6" s="21" t="str">
        <f>IF(DI7="",NA(),DI7)</f>
        <v>-</v>
      </c>
      <c r="DJ6" s="21" t="str">
        <f t="shared" ref="DJ6:DR6" si="12">IF(DJ7="",NA(),DJ7)</f>
        <v>-</v>
      </c>
      <c r="DK6" s="21" t="str">
        <f t="shared" si="12"/>
        <v>-</v>
      </c>
      <c r="DL6" s="21" t="str">
        <f t="shared" si="12"/>
        <v>-</v>
      </c>
      <c r="DM6" s="21">
        <f t="shared" si="12"/>
        <v>80.069999999999993</v>
      </c>
      <c r="DN6" s="21" t="str">
        <f t="shared" si="12"/>
        <v>-</v>
      </c>
      <c r="DO6" s="21" t="str">
        <f t="shared" si="12"/>
        <v>-</v>
      </c>
      <c r="DP6" s="21" t="str">
        <f t="shared" si="12"/>
        <v>-</v>
      </c>
      <c r="DQ6" s="21" t="str">
        <f t="shared" si="12"/>
        <v>-</v>
      </c>
      <c r="DR6" s="21">
        <f t="shared" si="12"/>
        <v>46.39</v>
      </c>
      <c r="DS6" s="20" t="str">
        <f>IF(DS7="","",IF(DS7="-","【-】","【"&amp;SUBSTITUTE(TEXT(DS7,"#,##0.00"),"-","△")&amp;"】"))</f>
        <v>【34.56】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【0.00】</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0">
        <f t="shared" si="14"/>
        <v>0</v>
      </c>
      <c r="EO6" s="20" t="str">
        <f>IF(EO7="","",IF(EO7="-","【-】","【"&amp;SUBSTITUTE(TEXT(EO7,"#,##0.00"),"-","△")&amp;"】"))</f>
        <v>【0.00】</v>
      </c>
    </row>
    <row r="7" spans="1:148" s="22" customFormat="1" x14ac:dyDescent="0.15">
      <c r="A7" s="14"/>
      <c r="B7" s="23">
        <v>2024</v>
      </c>
      <c r="C7" s="23">
        <v>293229</v>
      </c>
      <c r="D7" s="23">
        <v>46</v>
      </c>
      <c r="E7" s="23">
        <v>17</v>
      </c>
      <c r="F7" s="23">
        <v>8</v>
      </c>
      <c r="G7" s="23">
        <v>0</v>
      </c>
      <c r="H7" s="23" t="s">
        <v>96</v>
      </c>
      <c r="I7" s="23" t="s">
        <v>97</v>
      </c>
      <c r="J7" s="23" t="s">
        <v>98</v>
      </c>
      <c r="K7" s="23" t="s">
        <v>99</v>
      </c>
      <c r="L7" s="23" t="s">
        <v>100</v>
      </c>
      <c r="M7" s="23" t="s">
        <v>101</v>
      </c>
      <c r="N7" s="24" t="s">
        <v>102</v>
      </c>
      <c r="O7" s="24">
        <v>99.46</v>
      </c>
      <c r="P7" s="24">
        <v>0.66</v>
      </c>
      <c r="Q7" s="24">
        <v>100</v>
      </c>
      <c r="R7" s="24">
        <v>4400</v>
      </c>
      <c r="S7" s="24">
        <v>3055</v>
      </c>
      <c r="T7" s="24">
        <v>66.52</v>
      </c>
      <c r="U7" s="24">
        <v>45.93</v>
      </c>
      <c r="V7" s="24">
        <v>20</v>
      </c>
      <c r="W7" s="24">
        <v>0.01</v>
      </c>
      <c r="X7" s="24">
        <v>2000</v>
      </c>
      <c r="Y7" s="24" t="s">
        <v>102</v>
      </c>
      <c r="Z7" s="24" t="s">
        <v>102</v>
      </c>
      <c r="AA7" s="24" t="s">
        <v>102</v>
      </c>
      <c r="AB7" s="24" t="s">
        <v>102</v>
      </c>
      <c r="AC7" s="24">
        <v>110.18</v>
      </c>
      <c r="AD7" s="24" t="s">
        <v>102</v>
      </c>
      <c r="AE7" s="24" t="s">
        <v>102</v>
      </c>
      <c r="AF7" s="24" t="s">
        <v>102</v>
      </c>
      <c r="AG7" s="24" t="s">
        <v>102</v>
      </c>
      <c r="AH7" s="24">
        <v>101.93</v>
      </c>
      <c r="AI7" s="24">
        <v>94.65</v>
      </c>
      <c r="AJ7" s="24" t="s">
        <v>102</v>
      </c>
      <c r="AK7" s="24" t="s">
        <v>102</v>
      </c>
      <c r="AL7" s="24" t="s">
        <v>102</v>
      </c>
      <c r="AM7" s="24" t="s">
        <v>102</v>
      </c>
      <c r="AN7" s="24">
        <v>0</v>
      </c>
      <c r="AO7" s="24" t="s">
        <v>102</v>
      </c>
      <c r="AP7" s="24" t="s">
        <v>102</v>
      </c>
      <c r="AQ7" s="24" t="s">
        <v>102</v>
      </c>
      <c r="AR7" s="24" t="s">
        <v>102</v>
      </c>
      <c r="AS7" s="24">
        <v>366.44</v>
      </c>
      <c r="AT7" s="24">
        <v>657.67</v>
      </c>
      <c r="AU7" s="24" t="s">
        <v>102</v>
      </c>
      <c r="AV7" s="24" t="s">
        <v>102</v>
      </c>
      <c r="AW7" s="24" t="s">
        <v>102</v>
      </c>
      <c r="AX7" s="24" t="s">
        <v>102</v>
      </c>
      <c r="AY7" s="24">
        <v>289.8</v>
      </c>
      <c r="AZ7" s="24" t="s">
        <v>102</v>
      </c>
      <c r="BA7" s="24" t="s">
        <v>102</v>
      </c>
      <c r="BB7" s="24" t="s">
        <v>102</v>
      </c>
      <c r="BC7" s="24" t="s">
        <v>102</v>
      </c>
      <c r="BD7" s="24">
        <v>647.48</v>
      </c>
      <c r="BE7" s="24">
        <v>134.46</v>
      </c>
      <c r="BF7" s="24" t="s">
        <v>102</v>
      </c>
      <c r="BG7" s="24" t="s">
        <v>102</v>
      </c>
      <c r="BH7" s="24" t="s">
        <v>102</v>
      </c>
      <c r="BI7" s="24" t="s">
        <v>102</v>
      </c>
      <c r="BJ7" s="24">
        <v>0</v>
      </c>
      <c r="BK7" s="24" t="s">
        <v>102</v>
      </c>
      <c r="BL7" s="24" t="s">
        <v>102</v>
      </c>
      <c r="BM7" s="24" t="s">
        <v>102</v>
      </c>
      <c r="BN7" s="24" t="s">
        <v>102</v>
      </c>
      <c r="BO7" s="24">
        <v>93.53</v>
      </c>
      <c r="BP7" s="24">
        <v>144.63</v>
      </c>
      <c r="BQ7" s="24" t="s">
        <v>102</v>
      </c>
      <c r="BR7" s="24" t="s">
        <v>102</v>
      </c>
      <c r="BS7" s="24" t="s">
        <v>102</v>
      </c>
      <c r="BT7" s="24" t="s">
        <v>102</v>
      </c>
      <c r="BU7" s="24">
        <v>67.19</v>
      </c>
      <c r="BV7" s="24" t="s">
        <v>102</v>
      </c>
      <c r="BW7" s="24" t="s">
        <v>102</v>
      </c>
      <c r="BX7" s="24" t="s">
        <v>102</v>
      </c>
      <c r="BY7" s="24" t="s">
        <v>102</v>
      </c>
      <c r="BZ7" s="24">
        <v>24.11</v>
      </c>
      <c r="CA7" s="24">
        <v>22.84</v>
      </c>
      <c r="CB7" s="24" t="s">
        <v>102</v>
      </c>
      <c r="CC7" s="24" t="s">
        <v>102</v>
      </c>
      <c r="CD7" s="24" t="s">
        <v>102</v>
      </c>
      <c r="CE7" s="24" t="s">
        <v>102</v>
      </c>
      <c r="CF7" s="24">
        <v>160.75</v>
      </c>
      <c r="CG7" s="24" t="s">
        <v>102</v>
      </c>
      <c r="CH7" s="24" t="s">
        <v>102</v>
      </c>
      <c r="CI7" s="24" t="s">
        <v>102</v>
      </c>
      <c r="CJ7" s="24" t="s">
        <v>102</v>
      </c>
      <c r="CK7" s="24">
        <v>840.71</v>
      </c>
      <c r="CL7" s="24">
        <v>817.45</v>
      </c>
      <c r="CM7" s="24" t="s">
        <v>102</v>
      </c>
      <c r="CN7" s="24" t="s">
        <v>102</v>
      </c>
      <c r="CO7" s="24" t="s">
        <v>102</v>
      </c>
      <c r="CP7" s="24" t="s">
        <v>102</v>
      </c>
      <c r="CQ7" s="24">
        <v>61.11</v>
      </c>
      <c r="CR7" s="24" t="s">
        <v>102</v>
      </c>
      <c r="CS7" s="24" t="s">
        <v>102</v>
      </c>
      <c r="CT7" s="24" t="s">
        <v>102</v>
      </c>
      <c r="CU7" s="24" t="s">
        <v>102</v>
      </c>
      <c r="CV7" s="24">
        <v>26.99</v>
      </c>
      <c r="CW7" s="24">
        <v>24.25</v>
      </c>
      <c r="CX7" s="24" t="s">
        <v>102</v>
      </c>
      <c r="CY7" s="24" t="s">
        <v>102</v>
      </c>
      <c r="CZ7" s="24" t="s">
        <v>102</v>
      </c>
      <c r="DA7" s="24" t="s">
        <v>102</v>
      </c>
      <c r="DB7" s="24">
        <v>100</v>
      </c>
      <c r="DC7" s="24" t="s">
        <v>102</v>
      </c>
      <c r="DD7" s="24" t="s">
        <v>102</v>
      </c>
      <c r="DE7" s="24" t="s">
        <v>102</v>
      </c>
      <c r="DF7" s="24" t="s">
        <v>102</v>
      </c>
      <c r="DG7" s="24">
        <v>99.75</v>
      </c>
      <c r="DH7" s="24">
        <v>96.9</v>
      </c>
      <c r="DI7" s="24" t="s">
        <v>102</v>
      </c>
      <c r="DJ7" s="24" t="s">
        <v>102</v>
      </c>
      <c r="DK7" s="24" t="s">
        <v>102</v>
      </c>
      <c r="DL7" s="24" t="s">
        <v>102</v>
      </c>
      <c r="DM7" s="24">
        <v>80.069999999999993</v>
      </c>
      <c r="DN7" s="24" t="s">
        <v>102</v>
      </c>
      <c r="DO7" s="24" t="s">
        <v>102</v>
      </c>
      <c r="DP7" s="24" t="s">
        <v>102</v>
      </c>
      <c r="DQ7" s="24" t="s">
        <v>102</v>
      </c>
      <c r="DR7" s="24">
        <v>46.39</v>
      </c>
      <c r="DS7" s="24">
        <v>34.56</v>
      </c>
      <c r="DT7" s="24" t="s">
        <v>102</v>
      </c>
      <c r="DU7" s="24" t="s">
        <v>102</v>
      </c>
      <c r="DV7" s="24" t="s">
        <v>102</v>
      </c>
      <c r="DW7" s="24" t="s">
        <v>102</v>
      </c>
      <c r="DX7" s="24">
        <v>0</v>
      </c>
      <c r="DY7" s="24" t="s">
        <v>102</v>
      </c>
      <c r="DZ7" s="24" t="s">
        <v>102</v>
      </c>
      <c r="EA7" s="24" t="s">
        <v>102</v>
      </c>
      <c r="EB7" s="24" t="s">
        <v>102</v>
      </c>
      <c r="EC7" s="24">
        <v>0</v>
      </c>
      <c r="ED7" s="24">
        <v>0</v>
      </c>
      <c r="EE7" s="24" t="s">
        <v>102</v>
      </c>
      <c r="EF7" s="24" t="s">
        <v>102</v>
      </c>
      <c r="EG7" s="24" t="s">
        <v>102</v>
      </c>
      <c r="EH7" s="24" t="s">
        <v>102</v>
      </c>
      <c r="EI7" s="24">
        <v>0</v>
      </c>
      <c r="EJ7" s="24" t="s">
        <v>102</v>
      </c>
      <c r="EK7" s="24" t="s">
        <v>102</v>
      </c>
      <c r="EL7" s="24" t="s">
        <v>102</v>
      </c>
      <c r="EM7" s="24" t="s">
        <v>102</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dcterms:created xsi:type="dcterms:W3CDTF">2025-12-23T06:27:41Z</dcterms:created>
  <dcterms:modified xsi:type="dcterms:W3CDTF">2026-01-20T08:13:31Z</dcterms:modified>
  <cp:category/>
</cp:coreProperties>
</file>