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R7\5_下水道\29_奈良県　文書\406_【下水道】市町村振興課\公営企業に係る経営比較分析表（令和6年度決算）の分析等について\【経営比較分析表】2024_293229_46_1718\"/>
    </mc:Choice>
  </mc:AlternateContent>
  <xr:revisionPtr revIDLastSave="0" documentId="13_ncr:1_{5F2B5C21-F7A4-4DD4-B997-8F74289C9DF2}" xr6:coauthVersionLast="47" xr6:coauthVersionMax="47" xr10:uidLastSave="{00000000-0000-0000-0000-000000000000}"/>
  <workbookProtection workbookAlgorithmName="SHA-512" workbookHashValue="mDHSwMu4PV6WnRiiFfbr91iAd7rIlkQcY1p53q9MyPu+hRYd/ckCnQqx7/PEmufE9aRhQ/SpzQ/J4ucIG61T1g==" workbookSaltValue="Oxl/Achq82z0deSCRXSN4A=="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G85" i="4"/>
  <c r="F85" i="4"/>
  <c r="E85" i="4"/>
  <c r="AL10"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<sst xmlns="http://schemas.openxmlformats.org/spreadsheetml/2006/main" count="319" uniqueCount="116">
  <si>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</si>
  <si>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</si>
  <si>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</si>
  <si>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</si>
  <si>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</si>
  <si>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</si>
  <si>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</si>
  <si>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</si>
  <si>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</si>
  <si>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</si>
  <si>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</si>
  <si>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</si>
  <si>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</si>
  <si>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</si>
  <si>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</si>
  <si>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</si>
  <si>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</si>
  <si>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</si>
  <si>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</si>
  <si>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</si>
  <si>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</si>
  <si>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</si>
  <si>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</si>
  <si>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</si>
  <si>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</si>
  <si>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</si>
  <si>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</si>
  <si>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</si>
  <si>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</si>
  <si>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</si>
  <si>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</si>
  <si>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</si>
  <si>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</si>
  <si>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</si>
  <si>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</si>
  <si>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</si>
  <si>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</si>
  <si>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</si>
  <si>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</si>
  <si>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</si>
  <si>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</si>
  <si>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</si>
  <si>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</si>
  <si>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</si>
  <si>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</si>
  <si>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</si>
  <si>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</si>
  <si>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</si>
  <si>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</si>
  <si>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</si>
  <si>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</si>
  <si>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</si>
  <si>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</si>
  <si>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</si>
  <si>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</si>
  <si>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</si>
  <si>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</si>
  <si>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</si>
  <si>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</si>
  <si>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</si>
  <si>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</si>
  <si>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</si>
  <si>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</si>
  <si>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</si>
  <si>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</si>
  <si>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</si>
  <si>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</si>
  <si>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</si>
  <si>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</si>
  <si>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</si>
  <si>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</si>
  <si>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</si>
  <si>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</si>
  <si>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</si>
  <si>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</si>
  <si>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</si>
  <si>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</si>
  <si>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</si>
  <si>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</si>
  <si>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</si>
  <si>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</si>
  <si>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</si>
  <si>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</si>
  <si>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</si>
  <si>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</si>
  <si>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</si>
  <si>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</si>
  <si>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</si>
  <si>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</si>
  <si>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</si>
  <si>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</si>
  <si>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</si>
  <si>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</si>
  <si>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</si>
  <si>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</si>
  <si>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</si>
  <si>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</si>
  <si>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</si>
  <si>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</si>
  <si>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</si>
  <si>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</si>
  <si>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</si>
  <si>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</si>
  <si>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</si>
  <si>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</si>
  <si>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</si>
  <si>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</si>
  <si>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</si>
  <si>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</si>
  <si>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</si>
  <si>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</si>
  <si>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</si>
  <si>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</si>
  <si>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法適用初年度であるため経年比較は行っていない。処理区域内人口減少に伴い、使用料収入が低い状況になっており、不足分を一般会計からの繰入金で補うことで収支を保っている。⑦施設利用率については、人口減少に伴い減少傾向である。⑧水洗化率は100％で管渠の整備は完了している。供用開始が平成13年の処理区を有しており、企業債の償還が負担になっているが、令和12年度に償還が終了する予定である。過疎化に伴う人口減少、高齢化が進む中、今後も地域と行政が協力して、事業を継続していく。</t>
    <phoneticPr fontId="4"/>
  </si>
  <si>
    <t>当該事業においても、供用開始から一定期間が経過していることから、施設・管渠の老朽化が徐々に進行していると考えられる。現状では更新投資は限定的であり、老朽化の進行が数値に大きく表れていないものの、将来的な更新需要の発生が懸念される。
課題として、事業規模が小さい中で更新投資をどのように確保していくかが挙げられる。
今後の対応として、施設の状態把握を行い、必要最小限かつ計画的な更新を検討することが重要である。</t>
    <phoneticPr fontId="4"/>
  </si>
  <si>
    <t>農業集落排水事業は、対象人口が極めて限定的であることから、使用料収入による経費回収が難しく、一般会計繰入金を前提とした経営となっている。経営指標においても、経常収支比率や施設利用率の面で全国平均・類似団体平均を下回る傾向が見られ、事業規模に起因する非効率性が表れている。一方、老朽化については現時点で大規模な更新投資は行われていないものの、供用開始からの経過を踏まえると、将来的な更新需要が見込まれる。
課題として、小規模事業における更新投資の負担が経営に与える影響が挙げられる。
今後の対応として、費用構造の点検を継続するとともに、中長期的な視点に立った更新計画の検討を進め、持続可能な事業運営に努めていく必要がある。</t>
    <rPh sb="85" eb="87">
      <t>シセツ</t>
    </rPh>
    <rPh sb="87" eb="89">
      <t>リヨウ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</si>
</sst>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CB6-4896-8D83-3772F024BA1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CCB6-4896-8D83-3772F024BA1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96.87</c:v>
                </c:pt>
              </c:numCache>
            </c:numRef>
          </c:val>
          <c:extLst>
            <c:ext xmlns:c16="http://schemas.microsoft.com/office/drawing/2014/chart" uri="{C3380CC4-5D6E-409C-BE32-E72D297353CC}">
              <c16:uniqueId val="{00000000-279C-4E32-BEDB-10539FB70FC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103.04</c:v>
                </c:pt>
              </c:numCache>
            </c:numRef>
          </c:val>
          <c:smooth val="0"/>
          <c:extLst>
            <c:ext xmlns:c16="http://schemas.microsoft.com/office/drawing/2014/chart" uri="{C3380CC4-5D6E-409C-BE32-E72D297353CC}">
              <c16:uniqueId val="{00000001-279C-4E32-BEDB-10539FB70FC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64.709999999999994</c:v>
                </c:pt>
              </c:numCache>
            </c:numRef>
          </c:val>
          <c:extLst>
            <c:ext xmlns:c16="http://schemas.microsoft.com/office/drawing/2014/chart" uri="{C3380CC4-5D6E-409C-BE32-E72D297353CC}">
              <c16:uniqueId val="{00000000-D0F1-4DCA-84CB-EB9110795E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30.49</c:v>
                </c:pt>
              </c:numCache>
            </c:numRef>
          </c:val>
          <c:smooth val="0"/>
          <c:extLst>
            <c:ext xmlns:c16="http://schemas.microsoft.com/office/drawing/2014/chart" uri="{C3380CC4-5D6E-409C-BE32-E72D297353CC}">
              <c16:uniqueId val="{00000001-D0F1-4DCA-84CB-EB9110795E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B1E-42F0-96B4-7E543F3268D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DB1E-42F0-96B4-7E543F3268D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13.85</c:v>
                </c:pt>
              </c:numCache>
            </c:numRef>
          </c:val>
          <c:extLst>
            <c:ext xmlns:c16="http://schemas.microsoft.com/office/drawing/2014/chart" uri="{C3380CC4-5D6E-409C-BE32-E72D297353CC}">
              <c16:uniqueId val="{00000000-B967-4437-851F-9205E9A6A76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100.31</c:v>
                </c:pt>
              </c:numCache>
            </c:numRef>
          </c:val>
          <c:smooth val="0"/>
          <c:extLst>
            <c:ext xmlns:c16="http://schemas.microsoft.com/office/drawing/2014/chart" uri="{C3380CC4-5D6E-409C-BE32-E72D297353CC}">
              <c16:uniqueId val="{00000001-B967-4437-851F-9205E9A6A76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7.58</c:v>
                </c:pt>
              </c:numCache>
            </c:numRef>
          </c:val>
          <c:extLst>
            <c:ext xmlns:c16="http://schemas.microsoft.com/office/drawing/2014/chart" uri="{C3380CC4-5D6E-409C-BE32-E72D297353CC}">
              <c16:uniqueId val="{00000000-DB3D-472F-9982-563A3D85E73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41.03</c:v>
                </c:pt>
              </c:numCache>
            </c:numRef>
          </c:val>
          <c:smooth val="0"/>
          <c:extLst>
            <c:ext xmlns:c16="http://schemas.microsoft.com/office/drawing/2014/chart" uri="{C3380CC4-5D6E-409C-BE32-E72D297353CC}">
              <c16:uniqueId val="{00000001-DB3D-472F-9982-563A3D85E73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36D-4F8A-AE79-CB6868AD4DF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796.8</c:v>
                </c:pt>
              </c:numCache>
            </c:numRef>
          </c:val>
          <c:smooth val="0"/>
          <c:extLst>
            <c:ext xmlns:c16="http://schemas.microsoft.com/office/drawing/2014/chart" uri="{C3380CC4-5D6E-409C-BE32-E72D297353CC}">
              <c16:uniqueId val="{00000001-E36D-4F8A-AE79-CB6868AD4DF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68.56</c:v>
                </c:pt>
              </c:numCache>
            </c:numRef>
          </c:val>
          <c:extLst>
            <c:ext xmlns:c16="http://schemas.microsoft.com/office/drawing/2014/chart" uri="{C3380CC4-5D6E-409C-BE32-E72D297353CC}">
              <c16:uniqueId val="{00000000-D11B-40AD-984D-C99FD921634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58.41</c:v>
                </c:pt>
              </c:numCache>
            </c:numRef>
          </c:val>
          <c:smooth val="0"/>
          <c:extLst>
            <c:ext xmlns:c16="http://schemas.microsoft.com/office/drawing/2014/chart" uri="{C3380CC4-5D6E-409C-BE32-E72D297353CC}">
              <c16:uniqueId val="{00000001-D11B-40AD-984D-C99FD921634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235.61</c:v>
                </c:pt>
              </c:numCache>
            </c:numRef>
          </c:val>
          <c:extLst>
            <c:ext xmlns:c16="http://schemas.microsoft.com/office/drawing/2014/chart" uri="{C3380CC4-5D6E-409C-BE32-E72D297353CC}">
              <c16:uniqueId val="{00000000-5293-4452-98D0-A4C8CD8CE6F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267.33999999999997</c:v>
                </c:pt>
              </c:numCache>
            </c:numRef>
          </c:val>
          <c:smooth val="0"/>
          <c:extLst>
            <c:ext xmlns:c16="http://schemas.microsoft.com/office/drawing/2014/chart" uri="{C3380CC4-5D6E-409C-BE32-E72D297353CC}">
              <c16:uniqueId val="{00000001-5293-4452-98D0-A4C8CD8CE6F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46.9</c:v>
                </c:pt>
              </c:numCache>
            </c:numRef>
          </c:val>
          <c:extLst>
            <c:ext xmlns:c16="http://schemas.microsoft.com/office/drawing/2014/chart" uri="{C3380CC4-5D6E-409C-BE32-E72D297353CC}">
              <c16:uniqueId val="{00000000-4599-42C0-A68C-4BED9AFD09B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52.34</c:v>
                </c:pt>
              </c:numCache>
            </c:numRef>
          </c:val>
          <c:smooth val="0"/>
          <c:extLst>
            <c:ext xmlns:c16="http://schemas.microsoft.com/office/drawing/2014/chart" uri="{C3380CC4-5D6E-409C-BE32-E72D297353CC}">
              <c16:uniqueId val="{00000001-4599-42C0-A68C-4BED9AFD09B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21D6-44D0-A629-BB00960D284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90.05</c:v>
                </c:pt>
              </c:numCache>
            </c:numRef>
          </c:val>
          <c:smooth val="0"/>
          <c:extLst>
            <c:ext xmlns:c16="http://schemas.microsoft.com/office/drawing/2014/chart" uri="{C3380CC4-5D6E-409C-BE32-E72D297353CC}">
              <c16:uniqueId val="{00000001-21D6-44D0-A629-BB00960D284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山添村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54">
        <f>データ!S6</f>
        <v>3055</v>
      </c>
      <c r="AM8" s="54"/>
      <c r="AN8" s="54"/>
      <c r="AO8" s="54"/>
      <c r="AP8" s="54"/>
      <c r="AQ8" s="54"/>
      <c r="AR8" s="54"/>
      <c r="AS8" s="54"/>
      <c r="AT8" s="53">
        <f>データ!T6</f>
        <v>66.52</v>
      </c>
      <c r="AU8" s="53"/>
      <c r="AV8" s="53"/>
      <c r="AW8" s="53"/>
      <c r="AX8" s="53"/>
      <c r="AY8" s="53"/>
      <c r="AZ8" s="53"/>
      <c r="BA8" s="53"/>
      <c r="BB8" s="53">
        <f>データ!U6</f>
        <v>45.93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91.78</v>
      </c>
      <c r="J10" s="53"/>
      <c r="K10" s="53"/>
      <c r="L10" s="53"/>
      <c r="M10" s="53"/>
      <c r="N10" s="53"/>
      <c r="O10" s="53"/>
      <c r="P10" s="53">
        <f>データ!P6</f>
        <v>9.81</v>
      </c>
      <c r="Q10" s="53"/>
      <c r="R10" s="53"/>
      <c r="S10" s="53"/>
      <c r="T10" s="53"/>
      <c r="U10" s="53"/>
      <c r="V10" s="53"/>
      <c r="W10" s="53">
        <f>データ!Q6</f>
        <v>100</v>
      </c>
      <c r="X10" s="53"/>
      <c r="Y10" s="53"/>
      <c r="Z10" s="53"/>
      <c r="AA10" s="53"/>
      <c r="AB10" s="53"/>
      <c r="AC10" s="53"/>
      <c r="AD10" s="54">
        <f>データ!R6</f>
        <v>4400</v>
      </c>
      <c r="AE10" s="54"/>
      <c r="AF10" s="54"/>
      <c r="AG10" s="54"/>
      <c r="AH10" s="54"/>
      <c r="AI10" s="54"/>
      <c r="AJ10" s="54"/>
      <c r="AK10" s="2"/>
      <c r="AL10" s="54">
        <f>データ!V6</f>
        <v>297</v>
      </c>
      <c r="AM10" s="54"/>
      <c r="AN10" s="54"/>
      <c r="AO10" s="54"/>
      <c r="AP10" s="54"/>
      <c r="AQ10" s="54"/>
      <c r="AR10" s="54"/>
      <c r="AS10" s="54"/>
      <c r="AT10" s="53">
        <f>データ!W6</f>
        <v>0.24</v>
      </c>
      <c r="AU10" s="53"/>
      <c r="AV10" s="53"/>
      <c r="AW10" s="53"/>
      <c r="AX10" s="53"/>
      <c r="AY10" s="53"/>
      <c r="AZ10" s="53"/>
      <c r="BA10" s="53"/>
      <c r="BB10" s="53">
        <f>データ!X6</f>
        <v>1237.5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NwcX7DO6+lFNHeAZt0IhCkEmsr2TRe2+SjSNgt3MVsxyGYJkBtaEnzlziqpBrZ7o6QqPiBaoh2MlCVAMo1POVQ==" saltValue="Qs1Z4Avfupk9YcTH2IJW+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293229</v>
      </c>
      <c r="D6" s="19">
        <f t="shared" si="3"/>
        <v>46</v>
      </c>
      <c r="E6" s="19">
        <f t="shared" si="3"/>
        <v>17</v>
      </c>
      <c r="F6" s="19">
        <f t="shared" si="3"/>
        <v>5</v>
      </c>
      <c r="G6" s="19">
        <f t="shared" si="3"/>
        <v>0</v>
      </c>
      <c r="H6" s="19" t="str">
        <f t="shared" si="3"/>
        <v>奈良県　山添村</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91.78</v>
      </c>
      <c r="P6" s="20">
        <f t="shared" si="3"/>
        <v>9.81</v>
      </c>
      <c r="Q6" s="20">
        <f t="shared" si="3"/>
        <v>100</v>
      </c>
      <c r="R6" s="20">
        <f t="shared" si="3"/>
        <v>4400</v>
      </c>
      <c r="S6" s="20">
        <f t="shared" si="3"/>
        <v>3055</v>
      </c>
      <c r="T6" s="20">
        <f t="shared" si="3"/>
        <v>66.52</v>
      </c>
      <c r="U6" s="20">
        <f t="shared" si="3"/>
        <v>45.93</v>
      </c>
      <c r="V6" s="20">
        <f t="shared" si="3"/>
        <v>297</v>
      </c>
      <c r="W6" s="20">
        <f t="shared" si="3"/>
        <v>0.24</v>
      </c>
      <c r="X6" s="20">
        <f t="shared" si="3"/>
        <v>1237.5</v>
      </c>
      <c r="Y6" s="21" t="str">
        <f>IF(Y7="",NA(),Y7)</f>
        <v>-</v>
      </c>
      <c r="Z6" s="21" t="str">
        <f t="shared" ref="Z6:AH6" si="4">IF(Z7="",NA(),Z7)</f>
        <v>-</v>
      </c>
      <c r="AA6" s="21" t="str">
        <f t="shared" si="4"/>
        <v>-</v>
      </c>
      <c r="AB6" s="21" t="str">
        <f t="shared" si="4"/>
        <v>-</v>
      </c>
      <c r="AC6" s="21">
        <f t="shared" si="4"/>
        <v>96.87</v>
      </c>
      <c r="AD6" s="21" t="str">
        <f t="shared" si="4"/>
        <v>-</v>
      </c>
      <c r="AE6" s="21" t="str">
        <f t="shared" si="4"/>
        <v>-</v>
      </c>
      <c r="AF6" s="21" t="str">
        <f t="shared" si="4"/>
        <v>-</v>
      </c>
      <c r="AG6" s="21" t="str">
        <f t="shared" si="4"/>
        <v>-</v>
      </c>
      <c r="AH6" s="21">
        <f t="shared" si="4"/>
        <v>103.04</v>
      </c>
      <c r="AI6" s="20" t="str">
        <f>IF(AI7="","",IF(AI7="-","【-】","【"&amp;SUBSTITUTE(TEXT(AI7,"#,##0.00"),"-","△")&amp;"】"))</f>
        <v>【104.30】</v>
      </c>
      <c r="AJ6" s="21" t="str">
        <f>IF(AJ7="",NA(),AJ7)</f>
        <v>-</v>
      </c>
      <c r="AK6" s="21" t="str">
        <f t="shared" ref="AK6:AS6" si="5">IF(AK7="",NA(),AK7)</f>
        <v>-</v>
      </c>
      <c r="AL6" s="21" t="str">
        <f t="shared" si="5"/>
        <v>-</v>
      </c>
      <c r="AM6" s="21" t="str">
        <f t="shared" si="5"/>
        <v>-</v>
      </c>
      <c r="AN6" s="21">
        <f t="shared" si="5"/>
        <v>13.85</v>
      </c>
      <c r="AO6" s="21" t="str">
        <f t="shared" si="5"/>
        <v>-</v>
      </c>
      <c r="AP6" s="21" t="str">
        <f t="shared" si="5"/>
        <v>-</v>
      </c>
      <c r="AQ6" s="21" t="str">
        <f t="shared" si="5"/>
        <v>-</v>
      </c>
      <c r="AR6" s="21" t="str">
        <f t="shared" si="5"/>
        <v>-</v>
      </c>
      <c r="AS6" s="21">
        <f t="shared" si="5"/>
        <v>100.31</v>
      </c>
      <c r="AT6" s="20" t="str">
        <f>IF(AT7="","",IF(AT7="-","【-】","【"&amp;SUBSTITUTE(TEXT(AT7,"#,##0.00"),"-","△")&amp;"】"))</f>
        <v>【102.74】</v>
      </c>
      <c r="AU6" s="21" t="str">
        <f>IF(AU7="",NA(),AU7)</f>
        <v>-</v>
      </c>
      <c r="AV6" s="21" t="str">
        <f t="shared" ref="AV6:BD6" si="6">IF(AV7="",NA(),AV7)</f>
        <v>-</v>
      </c>
      <c r="AW6" s="21" t="str">
        <f t="shared" si="6"/>
        <v>-</v>
      </c>
      <c r="AX6" s="21" t="str">
        <f t="shared" si="6"/>
        <v>-</v>
      </c>
      <c r="AY6" s="21">
        <f t="shared" si="6"/>
        <v>7.58</v>
      </c>
      <c r="AZ6" s="21" t="str">
        <f t="shared" si="6"/>
        <v>-</v>
      </c>
      <c r="BA6" s="21" t="str">
        <f t="shared" si="6"/>
        <v>-</v>
      </c>
      <c r="BB6" s="21" t="str">
        <f t="shared" si="6"/>
        <v>-</v>
      </c>
      <c r="BC6" s="21" t="str">
        <f t="shared" si="6"/>
        <v>-</v>
      </c>
      <c r="BD6" s="21">
        <f t="shared" si="6"/>
        <v>41.03</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796.8</v>
      </c>
      <c r="BP6" s="20" t="str">
        <f>IF(BP7="","",IF(BP7="-","【-】","【"&amp;SUBSTITUTE(TEXT(BP7,"#,##0.00"),"-","△")&amp;"】"))</f>
        <v>【798.10】</v>
      </c>
      <c r="BQ6" s="21" t="str">
        <f>IF(BQ7="",NA(),BQ7)</f>
        <v>-</v>
      </c>
      <c r="BR6" s="21" t="str">
        <f t="shared" ref="BR6:BZ6" si="8">IF(BR7="",NA(),BR7)</f>
        <v>-</v>
      </c>
      <c r="BS6" s="21" t="str">
        <f t="shared" si="8"/>
        <v>-</v>
      </c>
      <c r="BT6" s="21" t="str">
        <f t="shared" si="8"/>
        <v>-</v>
      </c>
      <c r="BU6" s="21">
        <f t="shared" si="8"/>
        <v>68.56</v>
      </c>
      <c r="BV6" s="21" t="str">
        <f t="shared" si="8"/>
        <v>-</v>
      </c>
      <c r="BW6" s="21" t="str">
        <f t="shared" si="8"/>
        <v>-</v>
      </c>
      <c r="BX6" s="21" t="str">
        <f t="shared" si="8"/>
        <v>-</v>
      </c>
      <c r="BY6" s="21" t="str">
        <f t="shared" si="8"/>
        <v>-</v>
      </c>
      <c r="BZ6" s="21">
        <f t="shared" si="8"/>
        <v>58.41</v>
      </c>
      <c r="CA6" s="20" t="str">
        <f>IF(CA7="","",IF(CA7="-","【-】","【"&amp;SUBSTITUTE(TEXT(CA7,"#,##0.00"),"-","△")&amp;"】"))</f>
        <v>【54.51】</v>
      </c>
      <c r="CB6" s="21" t="str">
        <f>IF(CB7="",NA(),CB7)</f>
        <v>-</v>
      </c>
      <c r="CC6" s="21" t="str">
        <f t="shared" ref="CC6:CK6" si="9">IF(CC7="",NA(),CC7)</f>
        <v>-</v>
      </c>
      <c r="CD6" s="21" t="str">
        <f t="shared" si="9"/>
        <v>-</v>
      </c>
      <c r="CE6" s="21" t="str">
        <f t="shared" si="9"/>
        <v>-</v>
      </c>
      <c r="CF6" s="21">
        <f t="shared" si="9"/>
        <v>235.61</v>
      </c>
      <c r="CG6" s="21" t="str">
        <f t="shared" si="9"/>
        <v>-</v>
      </c>
      <c r="CH6" s="21" t="str">
        <f t="shared" si="9"/>
        <v>-</v>
      </c>
      <c r="CI6" s="21" t="str">
        <f t="shared" si="9"/>
        <v>-</v>
      </c>
      <c r="CJ6" s="21" t="str">
        <f t="shared" si="9"/>
        <v>-</v>
      </c>
      <c r="CK6" s="21">
        <f t="shared" si="9"/>
        <v>267.33999999999997</v>
      </c>
      <c r="CL6" s="20" t="str">
        <f>IF(CL7="","",IF(CL7="-","【-】","【"&amp;SUBSTITUTE(TEXT(CL7,"#,##0.00"),"-","△")&amp;"】"))</f>
        <v>【286.33】</v>
      </c>
      <c r="CM6" s="21" t="str">
        <f>IF(CM7="",NA(),CM7)</f>
        <v>-</v>
      </c>
      <c r="CN6" s="21" t="str">
        <f t="shared" ref="CN6:CV6" si="10">IF(CN7="",NA(),CN7)</f>
        <v>-</v>
      </c>
      <c r="CO6" s="21" t="str">
        <f t="shared" si="10"/>
        <v>-</v>
      </c>
      <c r="CP6" s="21" t="str">
        <f t="shared" si="10"/>
        <v>-</v>
      </c>
      <c r="CQ6" s="21">
        <f t="shared" si="10"/>
        <v>46.9</v>
      </c>
      <c r="CR6" s="21" t="str">
        <f t="shared" si="10"/>
        <v>-</v>
      </c>
      <c r="CS6" s="21" t="str">
        <f t="shared" si="10"/>
        <v>-</v>
      </c>
      <c r="CT6" s="21" t="str">
        <f t="shared" si="10"/>
        <v>-</v>
      </c>
      <c r="CU6" s="21" t="str">
        <f t="shared" si="10"/>
        <v>-</v>
      </c>
      <c r="CV6" s="21">
        <f t="shared" si="10"/>
        <v>52.34</v>
      </c>
      <c r="CW6" s="20" t="str">
        <f>IF(CW7="","",IF(CW7="-","【-】","【"&amp;SUBSTITUTE(TEXT(CW7,"#,##0.00"),"-","△")&amp;"】"))</f>
        <v>【49.92】</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90.05</v>
      </c>
      <c r="DH6" s="20" t="str">
        <f>IF(DH7="","",IF(DH7="-","【-】","【"&amp;SUBSTITUTE(TEXT(DH7,"#,##0.00"),"-","△")&amp;"】"))</f>
        <v>【87.80】</v>
      </c>
      <c r="DI6" s="21" t="str">
        <f>IF(DI7="",NA(),DI7)</f>
        <v>-</v>
      </c>
      <c r="DJ6" s="21" t="str">
        <f t="shared" ref="DJ6:DR6" si="12">IF(DJ7="",NA(),DJ7)</f>
        <v>-</v>
      </c>
      <c r="DK6" s="21" t="str">
        <f t="shared" si="12"/>
        <v>-</v>
      </c>
      <c r="DL6" s="21" t="str">
        <f t="shared" si="12"/>
        <v>-</v>
      </c>
      <c r="DM6" s="21">
        <f t="shared" si="12"/>
        <v>64.709999999999994</v>
      </c>
      <c r="DN6" s="21" t="str">
        <f t="shared" si="12"/>
        <v>-</v>
      </c>
      <c r="DO6" s="21" t="str">
        <f t="shared" si="12"/>
        <v>-</v>
      </c>
      <c r="DP6" s="21" t="str">
        <f t="shared" si="12"/>
        <v>-</v>
      </c>
      <c r="DQ6" s="21" t="str">
        <f t="shared" si="12"/>
        <v>-</v>
      </c>
      <c r="DR6" s="21">
        <f t="shared" si="12"/>
        <v>30.49</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0.05</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0.02</v>
      </c>
      <c r="EO6" s="20" t="str">
        <f>IF(EO7="","",IF(EO7="-","【-】","【"&amp;SUBSTITUTE(TEXT(EO7,"#,##0.00"),"-","△")&amp;"】"))</f>
        <v>【0.02】</v>
      </c>
    </row>
    <row r="7" spans="1:148" s="22" customFormat="1" x14ac:dyDescent="0.15">
      <c r="A7" s="14"/>
      <c r="B7" s="23">
        <v>2024</v>
      </c>
      <c r="C7" s="23">
        <v>293229</v>
      </c>
      <c r="D7" s="23">
        <v>46</v>
      </c>
      <c r="E7" s="23">
        <v>17</v>
      </c>
      <c r="F7" s="23">
        <v>5</v>
      </c>
      <c r="G7" s="23">
        <v>0</v>
      </c>
      <c r="H7" s="23" t="s">
        <v>96</v>
      </c>
      <c r="I7" s="23" t="s">
        <v>97</v>
      </c>
      <c r="J7" s="23" t="s">
        <v>98</v>
      </c>
      <c r="K7" s="23" t="s">
        <v>99</v>
      </c>
      <c r="L7" s="23" t="s">
        <v>100</v>
      </c>
      <c r="M7" s="23" t="s">
        <v>101</v>
      </c>
      <c r="N7" s="24" t="s">
        <v>102</v>
      </c>
      <c r="O7" s="24">
        <v>91.78</v>
      </c>
      <c r="P7" s="24">
        <v>9.81</v>
      </c>
      <c r="Q7" s="24">
        <v>100</v>
      </c>
      <c r="R7" s="24">
        <v>4400</v>
      </c>
      <c r="S7" s="24">
        <v>3055</v>
      </c>
      <c r="T7" s="24">
        <v>66.52</v>
      </c>
      <c r="U7" s="24">
        <v>45.93</v>
      </c>
      <c r="V7" s="24">
        <v>297</v>
      </c>
      <c r="W7" s="24">
        <v>0.24</v>
      </c>
      <c r="X7" s="24">
        <v>1237.5</v>
      </c>
      <c r="Y7" s="24" t="s">
        <v>102</v>
      </c>
      <c r="Z7" s="24" t="s">
        <v>102</v>
      </c>
      <c r="AA7" s="24" t="s">
        <v>102</v>
      </c>
      <c r="AB7" s="24" t="s">
        <v>102</v>
      </c>
      <c r="AC7" s="24">
        <v>96.87</v>
      </c>
      <c r="AD7" s="24" t="s">
        <v>102</v>
      </c>
      <c r="AE7" s="24" t="s">
        <v>102</v>
      </c>
      <c r="AF7" s="24" t="s">
        <v>102</v>
      </c>
      <c r="AG7" s="24" t="s">
        <v>102</v>
      </c>
      <c r="AH7" s="24">
        <v>103.04</v>
      </c>
      <c r="AI7" s="24">
        <v>104.3</v>
      </c>
      <c r="AJ7" s="24" t="s">
        <v>102</v>
      </c>
      <c r="AK7" s="24" t="s">
        <v>102</v>
      </c>
      <c r="AL7" s="24" t="s">
        <v>102</v>
      </c>
      <c r="AM7" s="24" t="s">
        <v>102</v>
      </c>
      <c r="AN7" s="24">
        <v>13.85</v>
      </c>
      <c r="AO7" s="24" t="s">
        <v>102</v>
      </c>
      <c r="AP7" s="24" t="s">
        <v>102</v>
      </c>
      <c r="AQ7" s="24" t="s">
        <v>102</v>
      </c>
      <c r="AR7" s="24" t="s">
        <v>102</v>
      </c>
      <c r="AS7" s="24">
        <v>100.31</v>
      </c>
      <c r="AT7" s="24">
        <v>102.74</v>
      </c>
      <c r="AU7" s="24" t="s">
        <v>102</v>
      </c>
      <c r="AV7" s="24" t="s">
        <v>102</v>
      </c>
      <c r="AW7" s="24" t="s">
        <v>102</v>
      </c>
      <c r="AX7" s="24" t="s">
        <v>102</v>
      </c>
      <c r="AY7" s="24">
        <v>7.58</v>
      </c>
      <c r="AZ7" s="24" t="s">
        <v>102</v>
      </c>
      <c r="BA7" s="24" t="s">
        <v>102</v>
      </c>
      <c r="BB7" s="24" t="s">
        <v>102</v>
      </c>
      <c r="BC7" s="24" t="s">
        <v>102</v>
      </c>
      <c r="BD7" s="24">
        <v>41.03</v>
      </c>
      <c r="BE7" s="24">
        <v>47.19</v>
      </c>
      <c r="BF7" s="24" t="s">
        <v>102</v>
      </c>
      <c r="BG7" s="24" t="s">
        <v>102</v>
      </c>
      <c r="BH7" s="24" t="s">
        <v>102</v>
      </c>
      <c r="BI7" s="24" t="s">
        <v>102</v>
      </c>
      <c r="BJ7" s="24">
        <v>0</v>
      </c>
      <c r="BK7" s="24" t="s">
        <v>102</v>
      </c>
      <c r="BL7" s="24" t="s">
        <v>102</v>
      </c>
      <c r="BM7" s="24" t="s">
        <v>102</v>
      </c>
      <c r="BN7" s="24" t="s">
        <v>102</v>
      </c>
      <c r="BO7" s="24">
        <v>796.8</v>
      </c>
      <c r="BP7" s="24">
        <v>798.1</v>
      </c>
      <c r="BQ7" s="24" t="s">
        <v>102</v>
      </c>
      <c r="BR7" s="24" t="s">
        <v>102</v>
      </c>
      <c r="BS7" s="24" t="s">
        <v>102</v>
      </c>
      <c r="BT7" s="24" t="s">
        <v>102</v>
      </c>
      <c r="BU7" s="24">
        <v>68.56</v>
      </c>
      <c r="BV7" s="24" t="s">
        <v>102</v>
      </c>
      <c r="BW7" s="24" t="s">
        <v>102</v>
      </c>
      <c r="BX7" s="24" t="s">
        <v>102</v>
      </c>
      <c r="BY7" s="24" t="s">
        <v>102</v>
      </c>
      <c r="BZ7" s="24">
        <v>58.41</v>
      </c>
      <c r="CA7" s="24">
        <v>54.51</v>
      </c>
      <c r="CB7" s="24" t="s">
        <v>102</v>
      </c>
      <c r="CC7" s="24" t="s">
        <v>102</v>
      </c>
      <c r="CD7" s="24" t="s">
        <v>102</v>
      </c>
      <c r="CE7" s="24" t="s">
        <v>102</v>
      </c>
      <c r="CF7" s="24">
        <v>235.61</v>
      </c>
      <c r="CG7" s="24" t="s">
        <v>102</v>
      </c>
      <c r="CH7" s="24" t="s">
        <v>102</v>
      </c>
      <c r="CI7" s="24" t="s">
        <v>102</v>
      </c>
      <c r="CJ7" s="24" t="s">
        <v>102</v>
      </c>
      <c r="CK7" s="24">
        <v>267.33999999999997</v>
      </c>
      <c r="CL7" s="24">
        <v>286.33</v>
      </c>
      <c r="CM7" s="24" t="s">
        <v>102</v>
      </c>
      <c r="CN7" s="24" t="s">
        <v>102</v>
      </c>
      <c r="CO7" s="24" t="s">
        <v>102</v>
      </c>
      <c r="CP7" s="24" t="s">
        <v>102</v>
      </c>
      <c r="CQ7" s="24">
        <v>46.9</v>
      </c>
      <c r="CR7" s="24" t="s">
        <v>102</v>
      </c>
      <c r="CS7" s="24" t="s">
        <v>102</v>
      </c>
      <c r="CT7" s="24" t="s">
        <v>102</v>
      </c>
      <c r="CU7" s="24" t="s">
        <v>102</v>
      </c>
      <c r="CV7" s="24">
        <v>52.34</v>
      </c>
      <c r="CW7" s="24">
        <v>49.92</v>
      </c>
      <c r="CX7" s="24" t="s">
        <v>102</v>
      </c>
      <c r="CY7" s="24" t="s">
        <v>102</v>
      </c>
      <c r="CZ7" s="24" t="s">
        <v>102</v>
      </c>
      <c r="DA7" s="24" t="s">
        <v>102</v>
      </c>
      <c r="DB7" s="24">
        <v>100</v>
      </c>
      <c r="DC7" s="24" t="s">
        <v>102</v>
      </c>
      <c r="DD7" s="24" t="s">
        <v>102</v>
      </c>
      <c r="DE7" s="24" t="s">
        <v>102</v>
      </c>
      <c r="DF7" s="24" t="s">
        <v>102</v>
      </c>
      <c r="DG7" s="24">
        <v>90.05</v>
      </c>
      <c r="DH7" s="24">
        <v>87.8</v>
      </c>
      <c r="DI7" s="24" t="s">
        <v>102</v>
      </c>
      <c r="DJ7" s="24" t="s">
        <v>102</v>
      </c>
      <c r="DK7" s="24" t="s">
        <v>102</v>
      </c>
      <c r="DL7" s="24" t="s">
        <v>102</v>
      </c>
      <c r="DM7" s="24">
        <v>64.709999999999994</v>
      </c>
      <c r="DN7" s="24" t="s">
        <v>102</v>
      </c>
      <c r="DO7" s="24" t="s">
        <v>102</v>
      </c>
      <c r="DP7" s="24" t="s">
        <v>102</v>
      </c>
      <c r="DQ7" s="24" t="s">
        <v>102</v>
      </c>
      <c r="DR7" s="24">
        <v>30.49</v>
      </c>
      <c r="DS7" s="24">
        <v>28.46</v>
      </c>
      <c r="DT7" s="24" t="s">
        <v>102</v>
      </c>
      <c r="DU7" s="24" t="s">
        <v>102</v>
      </c>
      <c r="DV7" s="24" t="s">
        <v>102</v>
      </c>
      <c r="DW7" s="24" t="s">
        <v>102</v>
      </c>
      <c r="DX7" s="24">
        <v>0</v>
      </c>
      <c r="DY7" s="24" t="s">
        <v>102</v>
      </c>
      <c r="DZ7" s="24" t="s">
        <v>102</v>
      </c>
      <c r="EA7" s="24" t="s">
        <v>102</v>
      </c>
      <c r="EB7" s="24" t="s">
        <v>102</v>
      </c>
      <c r="EC7" s="24">
        <v>0.05</v>
      </c>
      <c r="ED7" s="24">
        <v>0.03</v>
      </c>
      <c r="EE7" s="24" t="s">
        <v>102</v>
      </c>
      <c r="EF7" s="24" t="s">
        <v>102</v>
      </c>
      <c r="EG7" s="24" t="s">
        <v>102</v>
      </c>
      <c r="EH7" s="24" t="s">
        <v>102</v>
      </c>
      <c r="EI7" s="24">
        <v>0</v>
      </c>
      <c r="EJ7" s="24" t="s">
        <v>102</v>
      </c>
      <c r="EK7" s="24" t="s">
        <v>102</v>
      </c>
      <c r="EL7" s="24" t="s">
        <v>102</v>
      </c>
      <c r="EM7" s="24" t="s">
        <v>102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2025-12-23T06:21:53Z</dcterms:created>
  <dcterms:modified xsi:type="dcterms:W3CDTF">2026-01-20T07:29:43Z</dcterms:modified>
  <cp:category/>
</cp:coreProperties>
</file>