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R7\5_下水道\29_奈良県　文書\406_【下水道】市町村振興課\公営企業に係る経営比較分析表（令和6年度決算）の分析等について\【経営比較分析表】2024_293229_46_1718\"/>
    </mc:Choice>
  </mc:AlternateContent>
  <xr:revisionPtr revIDLastSave="0" documentId="13_ncr:1_{044FD6F9-BE25-4487-A5F1-097350D6ABBD}" xr6:coauthVersionLast="47" xr6:coauthVersionMax="47" xr10:uidLastSave="{00000000-0000-0000-0000-000000000000}"/>
  <workbookProtection workbookAlgorithmName="SHA-512" workbookHashValue="5HaTbtXf2bXTYtnTUOPobPRAiGH5JTD1Lg9T3EbZGKyMP3iH3fzuoYlNxDYs/vAp2njDGZLe7QbEGmEALKylhg==" workbookSaltValue="6WYLBttfrB9F8fsCNSWtJg=="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G85" i="4"/>
  <c r="E85" i="4"/>
  <c r="BB10" i="4"/>
  <c r="AT10" i="4"/>
  <c r="P10" i="4"/>
  <c r="P8" i="4"/>
  <c r="B6"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<sst xmlns="http://schemas.openxmlformats.org/spreadsheetml/2006/main" count="319" uniqueCount="116">
  <si>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</si>
  <si>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</si>
  <si>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</si>
  <si>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</si>
  <si>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</si>
  <si>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</si>
  <si>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</si>
  <si>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</si>
  <si>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</si>
  <si>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</si>
  <si>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</si>
  <si>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</si>
  <si>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</si>
  <si>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</si>
  <si>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</si>
  <si>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</si>
  <si>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</si>
  <si>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</si>
  <si>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</si>
  <si>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</si>
  <si>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</si>
  <si>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</si>
  <si>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</si>
  <si>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</si>
  <si>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</si>
  <si>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</si>
  <si>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</si>
  <si>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</si>
  <si>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</si>
  <si>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</si>
  <si>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</si>
  <si>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</si>
  <si>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</si>
  <si>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</si>
  <si>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</si>
  <si>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</si>
  <si>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</si>
  <si>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</si>
  <si>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</si>
  <si>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</si>
  <si>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</si>
  <si>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</si>
  <si>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</si>
  <si>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</si>
  <si>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</si>
  <si>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</si>
  <si>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</si>
  <si>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</si>
  <si>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</si>
  <si>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</si>
  <si>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</si>
  <si>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</si>
  <si>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</si>
  <si>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</si>
  <si>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</si>
  <si>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</si>
  <si>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</si>
  <si>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</si>
  <si>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</si>
  <si>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</si>
  <si>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</si>
  <si>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</si>
  <si>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</si>
  <si>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</si>
  <si>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</si>
  <si>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</si>
  <si>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</si>
  <si>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</si>
  <si>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</si>
  <si>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</si>
  <si>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</si>
  <si>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</si>
  <si>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</si>
  <si>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</si>
  <si>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</si>
  <si>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</si>
  <si>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</si>
  <si>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</si>
  <si>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</si>
  <si>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</si>
  <si>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</si>
  <si>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</si>
  <si>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</si>
  <si>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</si>
  <si>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</si>
  <si>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</si>
  <si>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</si>
  <si>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</si>
  <si>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</si>
  <si>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</si>
  <si>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</si>
  <si>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</si>
  <si>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</si>
  <si>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</si>
  <si>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</si>
  <si>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</si>
  <si>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</si>
  <si>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</si>
  <si>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</si>
  <si>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</si>
  <si>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</si>
  <si>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</si>
  <si>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</si>
  <si>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</si>
  <si>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</si>
  <si>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</si>
  <si>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</si>
  <si>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</si>
  <si>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</si>
  <si>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</si>
  <si>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</si>
  <si>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</si>
  <si>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</si>
  <si>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当該事業は供用開始から相当年数が経過しており、有形固定資産減価償却率等の指標から、施設の老朽化が一定程度進行している状況にあると考えられる。一方、現時点では大規模な更新投資は実施しておらず、管渠老朽化率や管渠改善率も限定的な水準にとどまっている。
課題として、今後、耐用年数を迎える施設・管渠の増加が見込まれる点が挙げられる。
今後の対応として、将来の更新需要を見据え、計画的な更新・長寿命化を含め、あらゆる手段の検討を進める必要がある。</t>
    <rPh sb="197" eb="198">
      <t>フク</t>
    </rPh>
    <rPh sb="204" eb="206">
      <t>シュダン</t>
    </rPh>
    <phoneticPr fontId="4"/>
  </si>
  <si>
    <t>人口規模が小さいことから、使用料収入のみで経費を賄うことは困難であり、一般会計繰入金に依存した経営構造となっている。経営指標からは、施設利用率や汚水処理原価の面で全国平均・類似団体平均との差が見られ、効率性の確保が課題であるといえる。一方、老朽化の状況については、供用開始からの経過年数を踏まえると、今後、施設・管渠の更新需要が徐々に顕在化してくる可能性がある。
課題として、更新投資に備えた財源確保と、事業規模に見合った効率的な運営の両立が挙げられる。
今後の対応として、費用構造の点検を継続するとともに、中長期的な視点に立った更新計画の検討を進め、持続可能な事業運営に努めていく必要がある。</t>
    <rPh sb="66" eb="68">
      <t>シセツ</t>
    </rPh>
    <rPh sb="68" eb="70">
      <t>リヨウ</t>
    </rPh>
    <phoneticPr fontId="4"/>
  </si>
  <si>
    <t>既存の施設については、適切な維持管理に努め、企業債の償還も令和５年度で完了した。当該指標は法適用初年度であるため、前年度との比較は行っていない。①経常収支比率は100％を上回っているが⑤経費回収率は77％となっており、不足分を一般会計からの繰入金に依存しているため、健全経営を続けていくための更なる費用削減等の取組が必要である。⑦施設利用率については、平成3年度の事業開始計画で予定していた区域を平成7年度に縮小しているため低水準になっている。⑧水洗化率は100％で管渠の整備は完了している。過疎化に伴う人口減少、高齢化が進むなか、地域と行政が協力しながら事業を継続していく。</t>
    <rPh sb="109" eb="112">
      <t>フソクブン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</si>
</sst>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188-45A2-B167-4063EC4C3B5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0.27</c:v>
                </c:pt>
              </c:numCache>
            </c:numRef>
          </c:val>
          <c:smooth val="0"/>
          <c:extLst>
            <c:ext xmlns:c16="http://schemas.microsoft.com/office/drawing/2014/chart" uri="{C3380CC4-5D6E-409C-BE32-E72D297353CC}">
              <c16:uniqueId val="{00000001-B188-45A2-B167-4063EC4C3B5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104.69</c:v>
                </c:pt>
              </c:numCache>
            </c:numRef>
          </c:val>
          <c:extLst>
            <c:ext xmlns:c16="http://schemas.microsoft.com/office/drawing/2014/chart" uri="{C3380CC4-5D6E-409C-BE32-E72D297353CC}">
              <c16:uniqueId val="{00000000-0C42-4EFA-8EF6-0BA28905DD4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103.79</c:v>
                </c:pt>
              </c:numCache>
            </c:numRef>
          </c:val>
          <c:smooth val="0"/>
          <c:extLst>
            <c:ext xmlns:c16="http://schemas.microsoft.com/office/drawing/2014/chart" uri="{C3380CC4-5D6E-409C-BE32-E72D297353CC}">
              <c16:uniqueId val="{00000001-0C42-4EFA-8EF6-0BA28905DD4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64.510000000000005</c:v>
                </c:pt>
              </c:numCache>
            </c:numRef>
          </c:val>
          <c:extLst>
            <c:ext xmlns:c16="http://schemas.microsoft.com/office/drawing/2014/chart" uri="{C3380CC4-5D6E-409C-BE32-E72D297353CC}">
              <c16:uniqueId val="{00000000-C383-4021-859E-8BA95AF3B37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34.590000000000003</c:v>
                </c:pt>
              </c:numCache>
            </c:numRef>
          </c:val>
          <c:smooth val="0"/>
          <c:extLst>
            <c:ext xmlns:c16="http://schemas.microsoft.com/office/drawing/2014/chart" uri="{C3380CC4-5D6E-409C-BE32-E72D297353CC}">
              <c16:uniqueId val="{00000001-C383-4021-859E-8BA95AF3B37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799-4DE9-A777-F66DD498282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c:v>
                </c:pt>
              </c:numCache>
            </c:numRef>
          </c:val>
          <c:smooth val="0"/>
          <c:extLst>
            <c:ext xmlns:c16="http://schemas.microsoft.com/office/drawing/2014/chart" uri="{C3380CC4-5D6E-409C-BE32-E72D297353CC}">
              <c16:uniqueId val="{00000001-C799-4DE9-A777-F66DD498282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78C-40BD-A8A6-E41A21FF191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53.87</c:v>
                </c:pt>
              </c:numCache>
            </c:numRef>
          </c:val>
          <c:smooth val="0"/>
          <c:extLst>
            <c:ext xmlns:c16="http://schemas.microsoft.com/office/drawing/2014/chart" uri="{C3380CC4-5D6E-409C-BE32-E72D297353CC}">
              <c16:uniqueId val="{00000001-878C-40BD-A8A6-E41A21FF191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229.95</c:v>
                </c:pt>
              </c:numCache>
            </c:numRef>
          </c:val>
          <c:extLst>
            <c:ext xmlns:c16="http://schemas.microsoft.com/office/drawing/2014/chart" uri="{C3380CC4-5D6E-409C-BE32-E72D297353CC}">
              <c16:uniqueId val="{00000000-EA53-4610-95E0-E092223397C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46.37</c:v>
                </c:pt>
              </c:numCache>
            </c:numRef>
          </c:val>
          <c:smooth val="0"/>
          <c:extLst>
            <c:ext xmlns:c16="http://schemas.microsoft.com/office/drawing/2014/chart" uri="{C3380CC4-5D6E-409C-BE32-E72D297353CC}">
              <c16:uniqueId val="{00000001-EA53-4610-95E0-E092223397C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026-4E2E-89EE-2DA194920EA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1062.58</c:v>
                </c:pt>
              </c:numCache>
            </c:numRef>
          </c:val>
          <c:smooth val="0"/>
          <c:extLst>
            <c:ext xmlns:c16="http://schemas.microsoft.com/office/drawing/2014/chart" uri="{C3380CC4-5D6E-409C-BE32-E72D297353CC}">
              <c16:uniqueId val="{00000001-E026-4E2E-89EE-2DA194920EA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77.44</c:v>
                </c:pt>
              </c:numCache>
            </c:numRef>
          </c:val>
          <c:extLst>
            <c:ext xmlns:c16="http://schemas.microsoft.com/office/drawing/2014/chart" uri="{C3380CC4-5D6E-409C-BE32-E72D297353CC}">
              <c16:uniqueId val="{00000000-2B54-46CB-A012-DE75567C99F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80.36</c:v>
                </c:pt>
              </c:numCache>
            </c:numRef>
          </c:val>
          <c:smooth val="0"/>
          <c:extLst>
            <c:ext xmlns:c16="http://schemas.microsoft.com/office/drawing/2014/chart" uri="{C3380CC4-5D6E-409C-BE32-E72D297353CC}">
              <c16:uniqueId val="{00000001-2B54-46CB-A012-DE75567C99F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476.12</c:v>
                </c:pt>
              </c:numCache>
            </c:numRef>
          </c:val>
          <c:extLst>
            <c:ext xmlns:c16="http://schemas.microsoft.com/office/drawing/2014/chart" uri="{C3380CC4-5D6E-409C-BE32-E72D297353CC}">
              <c16:uniqueId val="{00000000-9832-440B-9A27-3E6B3D2AD88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201.33</c:v>
                </c:pt>
              </c:numCache>
            </c:numRef>
          </c:val>
          <c:smooth val="0"/>
          <c:extLst>
            <c:ext xmlns:c16="http://schemas.microsoft.com/office/drawing/2014/chart" uri="{C3380CC4-5D6E-409C-BE32-E72D297353CC}">
              <c16:uniqueId val="{00000001-9832-440B-9A27-3E6B3D2AD88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16.23</c:v>
                </c:pt>
              </c:numCache>
            </c:numRef>
          </c:val>
          <c:extLst>
            <c:ext xmlns:c16="http://schemas.microsoft.com/office/drawing/2014/chart" uri="{C3380CC4-5D6E-409C-BE32-E72D297353CC}">
              <c16:uniqueId val="{00000000-877D-49BD-9F09-8E1255F2BE6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44.79</c:v>
                </c:pt>
              </c:numCache>
            </c:numRef>
          </c:val>
          <c:smooth val="0"/>
          <c:extLst>
            <c:ext xmlns:c16="http://schemas.microsoft.com/office/drawing/2014/chart" uri="{C3380CC4-5D6E-409C-BE32-E72D297353CC}">
              <c16:uniqueId val="{00000001-877D-49BD-9F09-8E1255F2BE6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2CC2-4CAF-B9F5-A2AF8B90165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88.68</c:v>
                </c:pt>
              </c:numCache>
            </c:numRef>
          </c:val>
          <c:smooth val="0"/>
          <c:extLst>
            <c:ext xmlns:c16="http://schemas.microsoft.com/office/drawing/2014/chart" uri="{C3380CC4-5D6E-409C-BE32-E72D297353CC}">
              <c16:uniqueId val="{00000001-2CC2-4CAF-B9F5-A2AF8B90165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山添村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5">
        <f>データ!S6</f>
        <v>3055</v>
      </c>
      <c r="AM8" s="45"/>
      <c r="AN8" s="45"/>
      <c r="AO8" s="45"/>
      <c r="AP8" s="45"/>
      <c r="AQ8" s="45"/>
      <c r="AR8" s="45"/>
      <c r="AS8" s="45"/>
      <c r="AT8" s="44">
        <f>データ!T6</f>
        <v>66.52</v>
      </c>
      <c r="AU8" s="44"/>
      <c r="AV8" s="44"/>
      <c r="AW8" s="44"/>
      <c r="AX8" s="44"/>
      <c r="AY8" s="44"/>
      <c r="AZ8" s="44"/>
      <c r="BA8" s="44"/>
      <c r="BB8" s="44">
        <f>データ!U6</f>
        <v>45.93</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99.79</v>
      </c>
      <c r="J10" s="44"/>
      <c r="K10" s="44"/>
      <c r="L10" s="44"/>
      <c r="M10" s="44"/>
      <c r="N10" s="44"/>
      <c r="O10" s="44"/>
      <c r="P10" s="44">
        <f>データ!P6</f>
        <v>5.94</v>
      </c>
      <c r="Q10" s="44"/>
      <c r="R10" s="44"/>
      <c r="S10" s="44"/>
      <c r="T10" s="44"/>
      <c r="U10" s="44"/>
      <c r="V10" s="44"/>
      <c r="W10" s="44">
        <f>データ!Q6</f>
        <v>100</v>
      </c>
      <c r="X10" s="44"/>
      <c r="Y10" s="44"/>
      <c r="Z10" s="44"/>
      <c r="AA10" s="44"/>
      <c r="AB10" s="44"/>
      <c r="AC10" s="44"/>
      <c r="AD10" s="45">
        <f>データ!R6</f>
        <v>4400</v>
      </c>
      <c r="AE10" s="45"/>
      <c r="AF10" s="45"/>
      <c r="AG10" s="45"/>
      <c r="AH10" s="45"/>
      <c r="AI10" s="45"/>
      <c r="AJ10" s="45"/>
      <c r="AK10" s="2"/>
      <c r="AL10" s="45">
        <f>データ!V6</f>
        <v>180</v>
      </c>
      <c r="AM10" s="45"/>
      <c r="AN10" s="45"/>
      <c r="AO10" s="45"/>
      <c r="AP10" s="45"/>
      <c r="AQ10" s="45"/>
      <c r="AR10" s="45"/>
      <c r="AS10" s="45"/>
      <c r="AT10" s="44">
        <f>データ!W6</f>
        <v>0.09</v>
      </c>
      <c r="AU10" s="44"/>
      <c r="AV10" s="44"/>
      <c r="AW10" s="44"/>
      <c r="AX10" s="44"/>
      <c r="AY10" s="44"/>
      <c r="AZ10" s="44"/>
      <c r="BA10" s="44"/>
      <c r="BB10" s="44">
        <f>データ!X6</f>
        <v>2000</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PuSI7t5FtPPYC/FX/F46/WaJnOgxtyXkg5BSFC3BMjMZT9WdHP2p2vt2TEYDeJR0mD/Em/ATpCh+RNScWQ0s6Q==" saltValue="/PdkEW25Jmh8N2o7HUpiH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293229</v>
      </c>
      <c r="D6" s="19">
        <f t="shared" si="3"/>
        <v>46</v>
      </c>
      <c r="E6" s="19">
        <f t="shared" si="3"/>
        <v>17</v>
      </c>
      <c r="F6" s="19">
        <f t="shared" si="3"/>
        <v>4</v>
      </c>
      <c r="G6" s="19">
        <f t="shared" si="3"/>
        <v>0</v>
      </c>
      <c r="H6" s="19" t="str">
        <f t="shared" si="3"/>
        <v>奈良県　山添村</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99.79</v>
      </c>
      <c r="P6" s="20">
        <f t="shared" si="3"/>
        <v>5.94</v>
      </c>
      <c r="Q6" s="20">
        <f t="shared" si="3"/>
        <v>100</v>
      </c>
      <c r="R6" s="20">
        <f t="shared" si="3"/>
        <v>4400</v>
      </c>
      <c r="S6" s="20">
        <f t="shared" si="3"/>
        <v>3055</v>
      </c>
      <c r="T6" s="20">
        <f t="shared" si="3"/>
        <v>66.52</v>
      </c>
      <c r="U6" s="20">
        <f t="shared" si="3"/>
        <v>45.93</v>
      </c>
      <c r="V6" s="20">
        <f t="shared" si="3"/>
        <v>180</v>
      </c>
      <c r="W6" s="20">
        <f t="shared" si="3"/>
        <v>0.09</v>
      </c>
      <c r="X6" s="20">
        <f t="shared" si="3"/>
        <v>2000</v>
      </c>
      <c r="Y6" s="21" t="str">
        <f>IF(Y7="",NA(),Y7)</f>
        <v>-</v>
      </c>
      <c r="Z6" s="21" t="str">
        <f t="shared" ref="Z6:AH6" si="4">IF(Z7="",NA(),Z7)</f>
        <v>-</v>
      </c>
      <c r="AA6" s="21" t="str">
        <f t="shared" si="4"/>
        <v>-</v>
      </c>
      <c r="AB6" s="21" t="str">
        <f t="shared" si="4"/>
        <v>-</v>
      </c>
      <c r="AC6" s="21">
        <f t="shared" si="4"/>
        <v>104.69</v>
      </c>
      <c r="AD6" s="21" t="str">
        <f t="shared" si="4"/>
        <v>-</v>
      </c>
      <c r="AE6" s="21" t="str">
        <f t="shared" si="4"/>
        <v>-</v>
      </c>
      <c r="AF6" s="21" t="str">
        <f t="shared" si="4"/>
        <v>-</v>
      </c>
      <c r="AG6" s="21" t="str">
        <f t="shared" si="4"/>
        <v>-</v>
      </c>
      <c r="AH6" s="21">
        <f t="shared" si="4"/>
        <v>103.79</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53.87</v>
      </c>
      <c r="AT6" s="20" t="str">
        <f>IF(AT7="","",IF(AT7="-","【-】","【"&amp;SUBSTITUTE(TEXT(AT7,"#,##0.00"),"-","△")&amp;"】"))</f>
        <v>【63.54】</v>
      </c>
      <c r="AU6" s="21" t="str">
        <f>IF(AU7="",NA(),AU7)</f>
        <v>-</v>
      </c>
      <c r="AV6" s="21" t="str">
        <f t="shared" ref="AV6:BD6" si="6">IF(AV7="",NA(),AV7)</f>
        <v>-</v>
      </c>
      <c r="AW6" s="21" t="str">
        <f t="shared" si="6"/>
        <v>-</v>
      </c>
      <c r="AX6" s="21" t="str">
        <f t="shared" si="6"/>
        <v>-</v>
      </c>
      <c r="AY6" s="21">
        <f t="shared" si="6"/>
        <v>229.95</v>
      </c>
      <c r="AZ6" s="21" t="str">
        <f t="shared" si="6"/>
        <v>-</v>
      </c>
      <c r="BA6" s="21" t="str">
        <f t="shared" si="6"/>
        <v>-</v>
      </c>
      <c r="BB6" s="21" t="str">
        <f t="shared" si="6"/>
        <v>-</v>
      </c>
      <c r="BC6" s="21" t="str">
        <f t="shared" si="6"/>
        <v>-</v>
      </c>
      <c r="BD6" s="21">
        <f t="shared" si="6"/>
        <v>46.37</v>
      </c>
      <c r="BE6" s="20" t="str">
        <f>IF(BE7="","",IF(BE7="-","【-】","【"&amp;SUBSTITUTE(TEXT(BE7,"#,##0.00"),"-","△")&amp;"】"))</f>
        <v>【50.90】</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1062.58</v>
      </c>
      <c r="BP6" s="20" t="str">
        <f>IF(BP7="","",IF(BP7="-","【-】","【"&amp;SUBSTITUTE(TEXT(BP7,"#,##0.00"),"-","△")&amp;"】"))</f>
        <v>【1,099.15】</v>
      </c>
      <c r="BQ6" s="21" t="str">
        <f>IF(BQ7="",NA(),BQ7)</f>
        <v>-</v>
      </c>
      <c r="BR6" s="21" t="str">
        <f t="shared" ref="BR6:BZ6" si="8">IF(BR7="",NA(),BR7)</f>
        <v>-</v>
      </c>
      <c r="BS6" s="21" t="str">
        <f t="shared" si="8"/>
        <v>-</v>
      </c>
      <c r="BT6" s="21" t="str">
        <f t="shared" si="8"/>
        <v>-</v>
      </c>
      <c r="BU6" s="21">
        <f t="shared" si="8"/>
        <v>77.44</v>
      </c>
      <c r="BV6" s="21" t="str">
        <f t="shared" si="8"/>
        <v>-</v>
      </c>
      <c r="BW6" s="21" t="str">
        <f t="shared" si="8"/>
        <v>-</v>
      </c>
      <c r="BX6" s="21" t="str">
        <f t="shared" si="8"/>
        <v>-</v>
      </c>
      <c r="BY6" s="21" t="str">
        <f t="shared" si="8"/>
        <v>-</v>
      </c>
      <c r="BZ6" s="21">
        <f t="shared" si="8"/>
        <v>80.36</v>
      </c>
      <c r="CA6" s="20" t="str">
        <f>IF(CA7="","",IF(CA7="-","【-】","【"&amp;SUBSTITUTE(TEXT(CA7,"#,##0.00"),"-","△")&amp;"】"))</f>
        <v>【72.92】</v>
      </c>
      <c r="CB6" s="21" t="str">
        <f>IF(CB7="",NA(),CB7)</f>
        <v>-</v>
      </c>
      <c r="CC6" s="21" t="str">
        <f t="shared" ref="CC6:CK6" si="9">IF(CC7="",NA(),CC7)</f>
        <v>-</v>
      </c>
      <c r="CD6" s="21" t="str">
        <f t="shared" si="9"/>
        <v>-</v>
      </c>
      <c r="CE6" s="21" t="str">
        <f t="shared" si="9"/>
        <v>-</v>
      </c>
      <c r="CF6" s="21">
        <f t="shared" si="9"/>
        <v>476.12</v>
      </c>
      <c r="CG6" s="21" t="str">
        <f t="shared" si="9"/>
        <v>-</v>
      </c>
      <c r="CH6" s="21" t="str">
        <f t="shared" si="9"/>
        <v>-</v>
      </c>
      <c r="CI6" s="21" t="str">
        <f t="shared" si="9"/>
        <v>-</v>
      </c>
      <c r="CJ6" s="21" t="str">
        <f t="shared" si="9"/>
        <v>-</v>
      </c>
      <c r="CK6" s="21">
        <f t="shared" si="9"/>
        <v>201.33</v>
      </c>
      <c r="CL6" s="20" t="str">
        <f>IF(CL7="","",IF(CL7="-","【-】","【"&amp;SUBSTITUTE(TEXT(CL7,"#,##0.00"),"-","△")&amp;"】"))</f>
        <v>【225.78】</v>
      </c>
      <c r="CM6" s="21" t="str">
        <f>IF(CM7="",NA(),CM7)</f>
        <v>-</v>
      </c>
      <c r="CN6" s="21" t="str">
        <f t="shared" ref="CN6:CV6" si="10">IF(CN7="",NA(),CN7)</f>
        <v>-</v>
      </c>
      <c r="CO6" s="21" t="str">
        <f t="shared" si="10"/>
        <v>-</v>
      </c>
      <c r="CP6" s="21" t="str">
        <f t="shared" si="10"/>
        <v>-</v>
      </c>
      <c r="CQ6" s="21">
        <f t="shared" si="10"/>
        <v>16.23</v>
      </c>
      <c r="CR6" s="21" t="str">
        <f t="shared" si="10"/>
        <v>-</v>
      </c>
      <c r="CS6" s="21" t="str">
        <f t="shared" si="10"/>
        <v>-</v>
      </c>
      <c r="CT6" s="21" t="str">
        <f t="shared" si="10"/>
        <v>-</v>
      </c>
      <c r="CU6" s="21" t="str">
        <f t="shared" si="10"/>
        <v>-</v>
      </c>
      <c r="CV6" s="21">
        <f t="shared" si="10"/>
        <v>44.79</v>
      </c>
      <c r="CW6" s="20" t="str">
        <f>IF(CW7="","",IF(CW7="-","【-】","【"&amp;SUBSTITUTE(TEXT(CW7,"#,##0.00"),"-","△")&amp;"】"))</f>
        <v>【43.17】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88.68</v>
      </c>
      <c r="DH6" s="20" t="str">
        <f>IF(DH7="","",IF(DH7="-","【-】","【"&amp;SUBSTITUTE(TEXT(DH7,"#,##0.00"),"-","△")&amp;"】"))</f>
        <v>【86.31】</v>
      </c>
      <c r="DI6" s="21" t="str">
        <f>IF(DI7="",NA(),DI7)</f>
        <v>-</v>
      </c>
      <c r="DJ6" s="21" t="str">
        <f t="shared" ref="DJ6:DR6" si="12">IF(DJ7="",NA(),DJ7)</f>
        <v>-</v>
      </c>
      <c r="DK6" s="21" t="str">
        <f t="shared" si="12"/>
        <v>-</v>
      </c>
      <c r="DL6" s="21" t="str">
        <f t="shared" si="12"/>
        <v>-</v>
      </c>
      <c r="DM6" s="21">
        <f t="shared" si="12"/>
        <v>64.510000000000005</v>
      </c>
      <c r="DN6" s="21" t="str">
        <f t="shared" si="12"/>
        <v>-</v>
      </c>
      <c r="DO6" s="21" t="str">
        <f t="shared" si="12"/>
        <v>-</v>
      </c>
      <c r="DP6" s="21" t="str">
        <f t="shared" si="12"/>
        <v>-</v>
      </c>
      <c r="DQ6" s="21" t="str">
        <f t="shared" si="12"/>
        <v>-</v>
      </c>
      <c r="DR6" s="21">
        <f t="shared" si="12"/>
        <v>34.590000000000003</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0.27</v>
      </c>
      <c r="EO6" s="20" t="str">
        <f>IF(EO7="","",IF(EO7="-","【-】","【"&amp;SUBSTITUTE(TEXT(EO7,"#,##0.00"),"-","△")&amp;"】"))</f>
        <v>【0.15】</v>
      </c>
    </row>
    <row r="7" spans="1:148" s="22" customFormat="1" x14ac:dyDescent="0.15">
      <c r="A7" s="14"/>
      <c r="B7" s="23">
        <v>2024</v>
      </c>
      <c r="C7" s="23">
        <v>293229</v>
      </c>
      <c r="D7" s="23">
        <v>46</v>
      </c>
      <c r="E7" s="23">
        <v>17</v>
      </c>
      <c r="F7" s="23">
        <v>4</v>
      </c>
      <c r="G7" s="23">
        <v>0</v>
      </c>
      <c r="H7" s="23" t="s">
        <v>96</v>
      </c>
      <c r="I7" s="23" t="s">
        <v>97</v>
      </c>
      <c r="J7" s="23" t="s">
        <v>98</v>
      </c>
      <c r="K7" s="23" t="s">
        <v>99</v>
      </c>
      <c r="L7" s="23" t="s">
        <v>100</v>
      </c>
      <c r="M7" s="23" t="s">
        <v>101</v>
      </c>
      <c r="N7" s="24" t="s">
        <v>102</v>
      </c>
      <c r="O7" s="24">
        <v>99.79</v>
      </c>
      <c r="P7" s="24">
        <v>5.94</v>
      </c>
      <c r="Q7" s="24">
        <v>100</v>
      </c>
      <c r="R7" s="24">
        <v>4400</v>
      </c>
      <c r="S7" s="24">
        <v>3055</v>
      </c>
      <c r="T7" s="24">
        <v>66.52</v>
      </c>
      <c r="U7" s="24">
        <v>45.93</v>
      </c>
      <c r="V7" s="24">
        <v>180</v>
      </c>
      <c r="W7" s="24">
        <v>0.09</v>
      </c>
      <c r="X7" s="24">
        <v>2000</v>
      </c>
      <c r="Y7" s="24" t="s">
        <v>102</v>
      </c>
      <c r="Z7" s="24" t="s">
        <v>102</v>
      </c>
      <c r="AA7" s="24" t="s">
        <v>102</v>
      </c>
      <c r="AB7" s="24" t="s">
        <v>102</v>
      </c>
      <c r="AC7" s="24">
        <v>104.69</v>
      </c>
      <c r="AD7" s="24" t="s">
        <v>102</v>
      </c>
      <c r="AE7" s="24" t="s">
        <v>102</v>
      </c>
      <c r="AF7" s="24" t="s">
        <v>102</v>
      </c>
      <c r="AG7" s="24" t="s">
        <v>102</v>
      </c>
      <c r="AH7" s="24">
        <v>103.79</v>
      </c>
      <c r="AI7" s="24">
        <v>105.07</v>
      </c>
      <c r="AJ7" s="24" t="s">
        <v>102</v>
      </c>
      <c r="AK7" s="24" t="s">
        <v>102</v>
      </c>
      <c r="AL7" s="24" t="s">
        <v>102</v>
      </c>
      <c r="AM7" s="24" t="s">
        <v>102</v>
      </c>
      <c r="AN7" s="24">
        <v>0</v>
      </c>
      <c r="AO7" s="24" t="s">
        <v>102</v>
      </c>
      <c r="AP7" s="24" t="s">
        <v>102</v>
      </c>
      <c r="AQ7" s="24" t="s">
        <v>102</v>
      </c>
      <c r="AR7" s="24" t="s">
        <v>102</v>
      </c>
      <c r="AS7" s="24">
        <v>53.87</v>
      </c>
      <c r="AT7" s="24">
        <v>63.54</v>
      </c>
      <c r="AU7" s="24" t="s">
        <v>102</v>
      </c>
      <c r="AV7" s="24" t="s">
        <v>102</v>
      </c>
      <c r="AW7" s="24" t="s">
        <v>102</v>
      </c>
      <c r="AX7" s="24" t="s">
        <v>102</v>
      </c>
      <c r="AY7" s="24">
        <v>229.95</v>
      </c>
      <c r="AZ7" s="24" t="s">
        <v>102</v>
      </c>
      <c r="BA7" s="24" t="s">
        <v>102</v>
      </c>
      <c r="BB7" s="24" t="s">
        <v>102</v>
      </c>
      <c r="BC7" s="24" t="s">
        <v>102</v>
      </c>
      <c r="BD7" s="24">
        <v>46.37</v>
      </c>
      <c r="BE7" s="24">
        <v>50.9</v>
      </c>
      <c r="BF7" s="24" t="s">
        <v>102</v>
      </c>
      <c r="BG7" s="24" t="s">
        <v>102</v>
      </c>
      <c r="BH7" s="24" t="s">
        <v>102</v>
      </c>
      <c r="BI7" s="24" t="s">
        <v>102</v>
      </c>
      <c r="BJ7" s="24">
        <v>0</v>
      </c>
      <c r="BK7" s="24" t="s">
        <v>102</v>
      </c>
      <c r="BL7" s="24" t="s">
        <v>102</v>
      </c>
      <c r="BM7" s="24" t="s">
        <v>102</v>
      </c>
      <c r="BN7" s="24" t="s">
        <v>102</v>
      </c>
      <c r="BO7" s="24">
        <v>1062.58</v>
      </c>
      <c r="BP7" s="24">
        <v>1099.1500000000001</v>
      </c>
      <c r="BQ7" s="24" t="s">
        <v>102</v>
      </c>
      <c r="BR7" s="24" t="s">
        <v>102</v>
      </c>
      <c r="BS7" s="24" t="s">
        <v>102</v>
      </c>
      <c r="BT7" s="24" t="s">
        <v>102</v>
      </c>
      <c r="BU7" s="24">
        <v>77.44</v>
      </c>
      <c r="BV7" s="24" t="s">
        <v>102</v>
      </c>
      <c r="BW7" s="24" t="s">
        <v>102</v>
      </c>
      <c r="BX7" s="24" t="s">
        <v>102</v>
      </c>
      <c r="BY7" s="24" t="s">
        <v>102</v>
      </c>
      <c r="BZ7" s="24">
        <v>80.36</v>
      </c>
      <c r="CA7" s="24">
        <v>72.92</v>
      </c>
      <c r="CB7" s="24" t="s">
        <v>102</v>
      </c>
      <c r="CC7" s="24" t="s">
        <v>102</v>
      </c>
      <c r="CD7" s="24" t="s">
        <v>102</v>
      </c>
      <c r="CE7" s="24" t="s">
        <v>102</v>
      </c>
      <c r="CF7" s="24">
        <v>476.12</v>
      </c>
      <c r="CG7" s="24" t="s">
        <v>102</v>
      </c>
      <c r="CH7" s="24" t="s">
        <v>102</v>
      </c>
      <c r="CI7" s="24" t="s">
        <v>102</v>
      </c>
      <c r="CJ7" s="24" t="s">
        <v>102</v>
      </c>
      <c r="CK7" s="24">
        <v>201.33</v>
      </c>
      <c r="CL7" s="24">
        <v>225.78</v>
      </c>
      <c r="CM7" s="24" t="s">
        <v>102</v>
      </c>
      <c r="CN7" s="24" t="s">
        <v>102</v>
      </c>
      <c r="CO7" s="24" t="s">
        <v>102</v>
      </c>
      <c r="CP7" s="24" t="s">
        <v>102</v>
      </c>
      <c r="CQ7" s="24">
        <v>16.23</v>
      </c>
      <c r="CR7" s="24" t="s">
        <v>102</v>
      </c>
      <c r="CS7" s="24" t="s">
        <v>102</v>
      </c>
      <c r="CT7" s="24" t="s">
        <v>102</v>
      </c>
      <c r="CU7" s="24" t="s">
        <v>102</v>
      </c>
      <c r="CV7" s="24">
        <v>44.79</v>
      </c>
      <c r="CW7" s="24">
        <v>43.17</v>
      </c>
      <c r="CX7" s="24" t="s">
        <v>102</v>
      </c>
      <c r="CY7" s="24" t="s">
        <v>102</v>
      </c>
      <c r="CZ7" s="24" t="s">
        <v>102</v>
      </c>
      <c r="DA7" s="24" t="s">
        <v>102</v>
      </c>
      <c r="DB7" s="24">
        <v>100</v>
      </c>
      <c r="DC7" s="24" t="s">
        <v>102</v>
      </c>
      <c r="DD7" s="24" t="s">
        <v>102</v>
      </c>
      <c r="DE7" s="24" t="s">
        <v>102</v>
      </c>
      <c r="DF7" s="24" t="s">
        <v>102</v>
      </c>
      <c r="DG7" s="24">
        <v>88.68</v>
      </c>
      <c r="DH7" s="24">
        <v>86.31</v>
      </c>
      <c r="DI7" s="24" t="s">
        <v>102</v>
      </c>
      <c r="DJ7" s="24" t="s">
        <v>102</v>
      </c>
      <c r="DK7" s="24" t="s">
        <v>102</v>
      </c>
      <c r="DL7" s="24" t="s">
        <v>102</v>
      </c>
      <c r="DM7" s="24">
        <v>64.510000000000005</v>
      </c>
      <c r="DN7" s="24" t="s">
        <v>102</v>
      </c>
      <c r="DO7" s="24" t="s">
        <v>102</v>
      </c>
      <c r="DP7" s="24" t="s">
        <v>102</v>
      </c>
      <c r="DQ7" s="24" t="s">
        <v>102</v>
      </c>
      <c r="DR7" s="24">
        <v>34.590000000000003</v>
      </c>
      <c r="DS7" s="24">
        <v>30.82</v>
      </c>
      <c r="DT7" s="24" t="s">
        <v>102</v>
      </c>
      <c r="DU7" s="24" t="s">
        <v>102</v>
      </c>
      <c r="DV7" s="24" t="s">
        <v>102</v>
      </c>
      <c r="DW7" s="24" t="s">
        <v>102</v>
      </c>
      <c r="DX7" s="24">
        <v>0</v>
      </c>
      <c r="DY7" s="24" t="s">
        <v>102</v>
      </c>
      <c r="DZ7" s="24" t="s">
        <v>102</v>
      </c>
      <c r="EA7" s="24" t="s">
        <v>102</v>
      </c>
      <c r="EB7" s="24" t="s">
        <v>102</v>
      </c>
      <c r="EC7" s="24">
        <v>0.1</v>
      </c>
      <c r="ED7" s="24">
        <v>0.06</v>
      </c>
      <c r="EE7" s="24" t="s">
        <v>102</v>
      </c>
      <c r="EF7" s="24" t="s">
        <v>102</v>
      </c>
      <c r="EG7" s="24" t="s">
        <v>102</v>
      </c>
      <c r="EH7" s="24" t="s">
        <v>102</v>
      </c>
      <c r="EI7" s="24">
        <v>0</v>
      </c>
      <c r="EJ7" s="24" t="s">
        <v>102</v>
      </c>
      <c r="EK7" s="24" t="s">
        <v>102</v>
      </c>
      <c r="EL7" s="24" t="s">
        <v>102</v>
      </c>
      <c r="EM7" s="24" t="s">
        <v>102</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2025-12-23T06:13:09Z</dcterms:created>
  <dcterms:modified xsi:type="dcterms:W3CDTF">2026-01-20T05:55:30Z</dcterms:modified>
  <cp:category/>
</cp:coreProperties>
</file>