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kankyo\Desktop\"/>
    </mc:Choice>
  </mc:AlternateContent>
  <xr:revisionPtr revIDLastSave="0" documentId="13_ncr:1_{F7061A49-952D-4728-A5AA-94DEC4B53371}" xr6:coauthVersionLast="44" xr6:coauthVersionMax="44" xr10:uidLastSave="{00000000-0000-0000-0000-000000000000}"/>
  <workbookProtection workbookAlgorithmName="SHA-512" workbookHashValue="CyYcKGfJXyoDvfwJCsl/RQKz3dttC9kBWr8PxaBPC6e1A+iWZuCApSXqEWmteMdxRITlpKIU7T6ns6ZdCB2kdQ==" workbookSaltValue="WQzzvC1XKmfOno52ZsIxeA==" workbookSpinCount="100000" lockStructure="1"/>
  <bookViews>
    <workbookView xWindow="-120" yWindow="-120" windowWidth="20730" windowHeight="111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S6" i="5"/>
  <c r="R6" i="5"/>
  <c r="AL8" i="4" s="1"/>
  <c r="Q6" i="5"/>
  <c r="P6" i="5"/>
  <c r="O6" i="5"/>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H85" i="4"/>
  <c r="G85" i="4"/>
  <c r="W10" i="4"/>
  <c r="P10" i="4"/>
  <c r="I10" i="4"/>
  <c r="BB8" i="4"/>
  <c r="AT8" i="4"/>
  <c r="W8" i="4"/>
  <c r="P8" i="4"/>
  <c r="I8" i="4"/>
  <c r="B8" i="4"/>
  <c r="B6" i="4"/>
</calcChain>
</file>

<file path=xl/sharedStrings.xml><?xml version="1.0" encoding="utf-8"?>
<sst xmlns="http://schemas.openxmlformats.org/spreadsheetml/2006/main" count="316" uniqueCount="115">
  <si>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</si>
  <si>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</si>
  <si>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</si>
  <si>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</si>
  <si>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</si>
  <si>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</si>
  <si>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</si>
  <si>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</si>
  <si>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</si>
  <si>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</si>
  <si>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</si>
  <si>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</si>
  <si>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</si>
  <si>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</si>
  <si>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</si>
  <si>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</si>
  <si>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</si>
  <si>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</si>
  <si>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</si>
  <si>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</si>
  <si>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</si>
  <si>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</si>
  <si>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</si>
  <si>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</si>
  <si>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</si>
  <si>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</si>
  <si>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</si>
  <si>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</si>
  <si>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</si>
  <si>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</si>
  <si>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</si>
  <si>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</si>
  <si>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</si>
  <si>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</si>
  <si>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</si>
  <si>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</si>
  <si>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</si>
  <si>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</si>
  <si>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</si>
  <si>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</si>
  <si>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</si>
  <si>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</si>
  <si>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</si>
  <si>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</si>
  <si>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</si>
  <si>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</si>
  <si>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</si>
  <si>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</si>
  <si>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</si>
  <si>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</si>
  <si>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</si>
  <si>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</si>
  <si>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</si>
  <si>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</si>
  <si>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</si>
  <si>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</si>
  <si>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</si>
  <si>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</si>
  <si>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</si>
  <si>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</si>
  <si>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</si>
  <si>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</si>
  <si>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</si>
  <si>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</si>
  <si>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</si>
  <si>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</si>
  <si>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</si>
  <si>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</si>
  <si>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</si>
  <si>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</si>
  <si>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</si>
  <si>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</si>
  <si>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</si>
  <si>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</si>
  <si>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</si>
  <si>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</si>
  <si>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</si>
  <si>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</si>
  <si>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</si>
  <si>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</si>
  <si>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</si>
  <si>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</si>
  <si>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</si>
  <si>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</si>
  <si>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</si>
  <si>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</si>
  <si>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</si>
  <si>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</si>
  <si>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</si>
  <si>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</si>
  <si>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</si>
  <si>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</si>
  <si>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</si>
  <si>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</si>
  <si>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</si>
  <si>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</si>
  <si>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</si>
  <si>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</si>
  <si>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</si>
  <si>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</si>
  <si>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</si>
  <si>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</si>
  <si>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</si>
  <si>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</si>
  <si>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</si>
  <si>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</si>
  <si>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</si>
  <si>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</si>
  <si>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</si>
  <si>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</si>
  <si>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</si>
  <si>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</si>
  <si>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①収益的収支比率は72.03%である。単年度の収支が黒字である100％以上となっていることが必要であり、経営改善に取り組まなければならない。
②累積欠損金比率は66.52％である。累積欠損金比率の上昇を抑えるために、施設のダウンサイジング、維持管理業務の効率化、水道料金の見直しなど行う必要がある。
③流動比率は100％を超えており、1年以内に支払うべき債務に対して支払うことができる現金等があることを示している。
④企業債残高対給水収益比率が増加し、平均値のおよそ４倍近くなっている。これは企業債を借入して管路更新工事を行い、企業債残高が増えているためである。
⑤料金回収率は30.64%で平均値の半分である。一般会計からの補助金（繰出金）で収入不足を補填している。
⑥給水原価はおよそ554円で、平均値のおよそ２倍の費用が掛かっている。
⑦施設利用率は65.90％で、平均値より10％ほど高い。管路更新工事での洗管作業や仮設管の凍結防止のための流水により、配水量が増加したことが理由である。
⑧有収率が82.61％で、平均値より10％程度高い。管路更新工事の洗管作業に利用する水量が増加し、有収率が低下している。</t>
    <phoneticPr fontId="4"/>
  </si>
  <si>
    <t>　山添村簡易水道事業は今後も人口減少により給水収益が減少していくと見込まれる一方で、平成30年度から実施している管路更新工事により地方債残高が増加している。
　給水原価が同規模団体の平均値の２倍であり、簡易水道事業を継続していくためには、施設のダウンサイジングや維持管理業務の効率化により経常支出を抑えていく必要がある。
　山添村は18浄水場系統あり、浄水場、配水池、水源地、ポンプ場等、多くの施設を抱えている。まず、全体整備計画の策定を行い、計画的に施設を更新しなければならない。また、その財源確保のための水道料金の見直しを行わなければならない。</t>
    <rPh sb="144" eb="146">
      <t>ケイジョウ</t>
    </rPh>
    <rPh sb="222" eb="225">
      <t>ケイカクテキ</t>
    </rPh>
    <phoneticPr fontId="4"/>
  </si>
  <si>
    <t>　山添村の簡易水道施設は供用開始から40年近く経過しているところもあり、計画的に施設を更新しなければならない。これまで継続して管路更新工事を実施してきたが、浄水施設や水源施設についても計画的に更新しなければならない。
　令和11年3月31日のＮＴＴアナログ通信回線のサービス停止に伴い、令和７年度より簡易水道施設の通信設備の更新に着手している。
　令和６年度は切幡・菅生地区において管路更新工事が実施された。当該年度に更新した管路延長は全体の1.20%である。</t>
    <rPh sb="78" eb="80">
      <t>ジョウスイ</t>
    </rPh>
    <rPh sb="110" eb="112">
      <t>レイワ</t>
    </rPh>
    <rPh sb="114" eb="115">
      <t>ネン</t>
    </rPh>
    <rPh sb="116" eb="117">
      <t>ガツ</t>
    </rPh>
    <rPh sb="119" eb="120">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</si>
</sst>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1.2</c:v>
                </c:pt>
              </c:numCache>
            </c:numRef>
          </c:val>
          <c:extLst>
            <c:ext xmlns:c16="http://schemas.microsoft.com/office/drawing/2014/chart" uri="{C3380CC4-5D6E-409C-BE32-E72D297353CC}">
              <c16:uniqueId val="{00000000-7FFC-432C-884B-84DAAE4EBDB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7FFC-432C-884B-84DAAE4EBDB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72.03</c:v>
                </c:pt>
              </c:numCache>
            </c:numRef>
          </c:val>
          <c:extLst>
            <c:ext xmlns:c16="http://schemas.microsoft.com/office/drawing/2014/chart" uri="{C3380CC4-5D6E-409C-BE32-E72D297353CC}">
              <c16:uniqueId val="{00000000-3D7B-43D3-A095-314F36AEA04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3D7B-43D3-A095-314F36AEA04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54.11</c:v>
                </c:pt>
              </c:numCache>
            </c:numRef>
          </c:val>
          <c:extLst>
            <c:ext xmlns:c16="http://schemas.microsoft.com/office/drawing/2014/chart" uri="{C3380CC4-5D6E-409C-BE32-E72D297353CC}">
              <c16:uniqueId val="{00000000-1231-49FB-9C0A-46E33A5E3F7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1231-49FB-9C0A-46E33A5E3F7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7.37</c:v>
                </c:pt>
              </c:numCache>
            </c:numRef>
          </c:val>
          <c:extLst>
            <c:ext xmlns:c16="http://schemas.microsoft.com/office/drawing/2014/chart" uri="{C3380CC4-5D6E-409C-BE32-E72D297353CC}">
              <c16:uniqueId val="{00000000-9AD5-4DCC-9D13-5FAF0CC7511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9AD5-4DCC-9D13-5FAF0CC7511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66.52</c:v>
                </c:pt>
              </c:numCache>
            </c:numRef>
          </c:val>
          <c:extLst>
            <c:ext xmlns:c16="http://schemas.microsoft.com/office/drawing/2014/chart" uri="{C3380CC4-5D6E-409C-BE32-E72D297353CC}">
              <c16:uniqueId val="{00000000-E13E-470E-9B02-9ED4647966A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E13E-470E-9B02-9ED4647966A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133.38999999999999</c:v>
                </c:pt>
              </c:numCache>
            </c:numRef>
          </c:val>
          <c:extLst>
            <c:ext xmlns:c16="http://schemas.microsoft.com/office/drawing/2014/chart" uri="{C3380CC4-5D6E-409C-BE32-E72D297353CC}">
              <c16:uniqueId val="{00000000-DDB5-43F7-B12E-638986D4BE1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DDB5-43F7-B12E-638986D4BE1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3718.12</c:v>
                </c:pt>
              </c:numCache>
            </c:numRef>
          </c:val>
          <c:extLst>
            <c:ext xmlns:c16="http://schemas.microsoft.com/office/drawing/2014/chart" uri="{C3380CC4-5D6E-409C-BE32-E72D297353CC}">
              <c16:uniqueId val="{00000000-248D-4DF2-AD37-28B9F75BBBE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248D-4DF2-AD37-28B9F75BBBE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30.64</c:v>
                </c:pt>
              </c:numCache>
            </c:numRef>
          </c:val>
          <c:extLst>
            <c:ext xmlns:c16="http://schemas.microsoft.com/office/drawing/2014/chart" uri="{C3380CC4-5D6E-409C-BE32-E72D297353CC}">
              <c16:uniqueId val="{00000000-73C3-475E-B14C-F919191D3DE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73C3-475E-B14C-F919191D3DE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554.27</c:v>
                </c:pt>
              </c:numCache>
            </c:numRef>
          </c:val>
          <c:extLst>
            <c:ext xmlns:c16="http://schemas.microsoft.com/office/drawing/2014/chart" uri="{C3380CC4-5D6E-409C-BE32-E72D297353CC}">
              <c16:uniqueId val="{00000000-D044-4AF2-A0E7-DF97977E44C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D044-4AF2-A0E7-DF97977E44C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65.900000000000006</c:v>
                </c:pt>
              </c:numCache>
            </c:numRef>
          </c:val>
          <c:extLst>
            <c:ext xmlns:c16="http://schemas.microsoft.com/office/drawing/2014/chart" uri="{C3380CC4-5D6E-409C-BE32-E72D297353CC}">
              <c16:uniqueId val="{00000000-E5D0-4B9A-82D0-56DE5A92DE6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E5D0-4B9A-82D0-56DE5A92DE6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82.61</c:v>
                </c:pt>
              </c:numCache>
            </c:numRef>
          </c:val>
          <c:extLst>
            <c:ext xmlns:c16="http://schemas.microsoft.com/office/drawing/2014/chart" uri="{C3380CC4-5D6E-409C-BE32-E72D297353CC}">
              <c16:uniqueId val="{00000000-173E-45F3-8DEA-C5C21D0AD53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173E-45F3-8DEA-C5C21D0AD53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22" zoomScaleNormal="100" workbookViewId="0">
      <selection activeCell="BJ35" sqref="BJ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奈良県　山添村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C3</v>
      </c>
      <c r="X8" s="74"/>
      <c r="Y8" s="74"/>
      <c r="Z8" s="74"/>
      <c r="AA8" s="74"/>
      <c r="AB8" s="74"/>
      <c r="AC8" s="74"/>
      <c r="AD8" s="74" t="str">
        <f>データ!$M$6</f>
        <v>非設置</v>
      </c>
      <c r="AE8" s="74"/>
      <c r="AF8" s="74"/>
      <c r="AG8" s="74"/>
      <c r="AH8" s="74"/>
      <c r="AI8" s="74"/>
      <c r="AJ8" s="74"/>
      <c r="AK8" s="2"/>
      <c r="AL8" s="65">
        <f>データ!$R$6</f>
        <v>3055</v>
      </c>
      <c r="AM8" s="65"/>
      <c r="AN8" s="65"/>
      <c r="AO8" s="65"/>
      <c r="AP8" s="65"/>
      <c r="AQ8" s="65"/>
      <c r="AR8" s="65"/>
      <c r="AS8" s="65"/>
      <c r="AT8" s="36">
        <f>データ!$S$6</f>
        <v>66.52</v>
      </c>
      <c r="AU8" s="37"/>
      <c r="AV8" s="37"/>
      <c r="AW8" s="37"/>
      <c r="AX8" s="37"/>
      <c r="AY8" s="37"/>
      <c r="AZ8" s="37"/>
      <c r="BA8" s="37"/>
      <c r="BB8" s="54">
        <f>データ!$T$6</f>
        <v>45.93</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55.33</v>
      </c>
      <c r="J10" s="37"/>
      <c r="K10" s="37"/>
      <c r="L10" s="37"/>
      <c r="M10" s="37"/>
      <c r="N10" s="37"/>
      <c r="O10" s="64"/>
      <c r="P10" s="54">
        <f>データ!$P$6</f>
        <v>99.57</v>
      </c>
      <c r="Q10" s="54"/>
      <c r="R10" s="54"/>
      <c r="S10" s="54"/>
      <c r="T10" s="54"/>
      <c r="U10" s="54"/>
      <c r="V10" s="54"/>
      <c r="W10" s="65">
        <f>データ!$Q$6</f>
        <v>3300</v>
      </c>
      <c r="X10" s="65"/>
      <c r="Y10" s="65"/>
      <c r="Z10" s="65"/>
      <c r="AA10" s="65"/>
      <c r="AB10" s="65"/>
      <c r="AC10" s="65"/>
      <c r="AD10" s="2"/>
      <c r="AE10" s="2"/>
      <c r="AF10" s="2"/>
      <c r="AG10" s="2"/>
      <c r="AH10" s="2"/>
      <c r="AI10" s="2"/>
      <c r="AJ10" s="2"/>
      <c r="AK10" s="2"/>
      <c r="AL10" s="65">
        <f>データ!$U$6</f>
        <v>3016</v>
      </c>
      <c r="AM10" s="65"/>
      <c r="AN10" s="65"/>
      <c r="AO10" s="65"/>
      <c r="AP10" s="65"/>
      <c r="AQ10" s="65"/>
      <c r="AR10" s="65"/>
      <c r="AS10" s="65"/>
      <c r="AT10" s="36">
        <f>データ!$V$6</f>
        <v>66.52</v>
      </c>
      <c r="AU10" s="37"/>
      <c r="AV10" s="37"/>
      <c r="AW10" s="37"/>
      <c r="AX10" s="37"/>
      <c r="AY10" s="37"/>
      <c r="AZ10" s="37"/>
      <c r="BA10" s="37"/>
      <c r="BB10" s="54">
        <f>データ!$W$6</f>
        <v>45.34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114</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113</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nD56IN8bbmhoe6dDxqz5vKWlEBjqNYH3mc3sOTxlTvLiuhO+3+zMz/tIQu0wfz8qTJ/ziB2osQvF4rlvCHFZag==" saltValue="QEL/+LiisV8EXXZlXUPUZ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293229</v>
      </c>
      <c r="D6" s="20">
        <f t="shared" si="3"/>
        <v>46</v>
      </c>
      <c r="E6" s="20">
        <f t="shared" si="3"/>
        <v>1</v>
      </c>
      <c r="F6" s="20">
        <f t="shared" si="3"/>
        <v>0</v>
      </c>
      <c r="G6" s="20">
        <f t="shared" si="3"/>
        <v>5</v>
      </c>
      <c r="H6" s="20" t="str">
        <f t="shared" si="3"/>
        <v>奈良県　山添村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55.33</v>
      </c>
      <c r="P6" s="21">
        <f t="shared" si="3"/>
        <v>99.57</v>
      </c>
      <c r="Q6" s="21">
        <f t="shared" si="3"/>
        <v>3300</v>
      </c>
      <c r="R6" s="21">
        <f t="shared" si="3"/>
        <v>3055</v>
      </c>
      <c r="S6" s="21">
        <f t="shared" si="3"/>
        <v>66.52</v>
      </c>
      <c r="T6" s="21">
        <f t="shared" si="3"/>
        <v>45.93</v>
      </c>
      <c r="U6" s="21">
        <f t="shared" si="3"/>
        <v>3016</v>
      </c>
      <c r="V6" s="21">
        <f t="shared" si="3"/>
        <v>66.52</v>
      </c>
      <c r="W6" s="21">
        <f t="shared" si="3"/>
        <v>45.34</v>
      </c>
      <c r="X6" s="22" t="str">
        <f>IF(X7="",NA(),X7)</f>
        <v>-</v>
      </c>
      <c r="Y6" s="22" t="str">
        <f t="shared" ref="Y6:AG6" si="4">IF(Y7="",NA(),Y7)</f>
        <v>-</v>
      </c>
      <c r="Z6" s="22" t="str">
        <f t="shared" si="4"/>
        <v>-</v>
      </c>
      <c r="AA6" s="22" t="str">
        <f t="shared" si="4"/>
        <v>-</v>
      </c>
      <c r="AB6" s="22">
        <f t="shared" si="4"/>
        <v>72.03</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2">
        <f t="shared" si="5"/>
        <v>66.52</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133.38999999999999</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3718.12</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30.64</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554.27</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65.900000000000006</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82.61</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54.11</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2">
        <f t="shared" si="13"/>
        <v>7.37</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2">
        <f t="shared" si="14"/>
        <v>1.2</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15">
      <c r="A7" s="15"/>
      <c r="B7" s="24">
        <v>2024</v>
      </c>
      <c r="C7" s="24">
        <v>293229</v>
      </c>
      <c r="D7" s="24">
        <v>46</v>
      </c>
      <c r="E7" s="24">
        <v>1</v>
      </c>
      <c r="F7" s="24">
        <v>0</v>
      </c>
      <c r="G7" s="24">
        <v>5</v>
      </c>
      <c r="H7" s="24" t="s">
        <v>93</v>
      </c>
      <c r="I7" s="24" t="s">
        <v>94</v>
      </c>
      <c r="J7" s="24" t="s">
        <v>95</v>
      </c>
      <c r="K7" s="24" t="s">
        <v>96</v>
      </c>
      <c r="L7" s="24" t="s">
        <v>97</v>
      </c>
      <c r="M7" s="24" t="s">
        <v>98</v>
      </c>
      <c r="N7" s="25" t="s">
        <v>99</v>
      </c>
      <c r="O7" s="25">
        <v>55.33</v>
      </c>
      <c r="P7" s="25">
        <v>99.57</v>
      </c>
      <c r="Q7" s="25">
        <v>3300</v>
      </c>
      <c r="R7" s="25">
        <v>3055</v>
      </c>
      <c r="S7" s="25">
        <v>66.52</v>
      </c>
      <c r="T7" s="25">
        <v>45.93</v>
      </c>
      <c r="U7" s="25">
        <v>3016</v>
      </c>
      <c r="V7" s="25">
        <v>66.52</v>
      </c>
      <c r="W7" s="25">
        <v>45.34</v>
      </c>
      <c r="X7" s="25" t="s">
        <v>99</v>
      </c>
      <c r="Y7" s="25" t="s">
        <v>99</v>
      </c>
      <c r="Z7" s="25" t="s">
        <v>99</v>
      </c>
      <c r="AA7" s="25" t="s">
        <v>99</v>
      </c>
      <c r="AB7" s="25">
        <v>72.03</v>
      </c>
      <c r="AC7" s="25" t="s">
        <v>99</v>
      </c>
      <c r="AD7" s="25" t="s">
        <v>99</v>
      </c>
      <c r="AE7" s="25" t="s">
        <v>99</v>
      </c>
      <c r="AF7" s="25" t="s">
        <v>99</v>
      </c>
      <c r="AG7" s="25">
        <v>101.77</v>
      </c>
      <c r="AH7" s="25">
        <v>102.02</v>
      </c>
      <c r="AI7" s="25" t="s">
        <v>99</v>
      </c>
      <c r="AJ7" s="25" t="s">
        <v>99</v>
      </c>
      <c r="AK7" s="25" t="s">
        <v>99</v>
      </c>
      <c r="AL7" s="25" t="s">
        <v>99</v>
      </c>
      <c r="AM7" s="25">
        <v>66.52</v>
      </c>
      <c r="AN7" s="25" t="s">
        <v>99</v>
      </c>
      <c r="AO7" s="25" t="s">
        <v>99</v>
      </c>
      <c r="AP7" s="25" t="s">
        <v>99</v>
      </c>
      <c r="AQ7" s="25" t="s">
        <v>99</v>
      </c>
      <c r="AR7" s="25">
        <v>16.12</v>
      </c>
      <c r="AS7" s="25">
        <v>26.96</v>
      </c>
      <c r="AT7" s="25" t="s">
        <v>99</v>
      </c>
      <c r="AU7" s="25" t="s">
        <v>99</v>
      </c>
      <c r="AV7" s="25" t="s">
        <v>99</v>
      </c>
      <c r="AW7" s="25" t="s">
        <v>99</v>
      </c>
      <c r="AX7" s="25">
        <v>133.38999999999999</v>
      </c>
      <c r="AY7" s="25" t="s">
        <v>99</v>
      </c>
      <c r="AZ7" s="25" t="s">
        <v>99</v>
      </c>
      <c r="BA7" s="25" t="s">
        <v>99</v>
      </c>
      <c r="BB7" s="25" t="s">
        <v>99</v>
      </c>
      <c r="BC7" s="25">
        <v>157.71</v>
      </c>
      <c r="BD7" s="25">
        <v>142.38999999999999</v>
      </c>
      <c r="BE7" s="25" t="s">
        <v>99</v>
      </c>
      <c r="BF7" s="25" t="s">
        <v>99</v>
      </c>
      <c r="BG7" s="25" t="s">
        <v>99</v>
      </c>
      <c r="BH7" s="25" t="s">
        <v>99</v>
      </c>
      <c r="BI7" s="25">
        <v>3718.12</v>
      </c>
      <c r="BJ7" s="25" t="s">
        <v>99</v>
      </c>
      <c r="BK7" s="25" t="s">
        <v>99</v>
      </c>
      <c r="BL7" s="25" t="s">
        <v>99</v>
      </c>
      <c r="BM7" s="25" t="s">
        <v>99</v>
      </c>
      <c r="BN7" s="25">
        <v>958.97</v>
      </c>
      <c r="BO7" s="25">
        <v>1043.3599999999999</v>
      </c>
      <c r="BP7" s="25" t="s">
        <v>99</v>
      </c>
      <c r="BQ7" s="25" t="s">
        <v>99</v>
      </c>
      <c r="BR7" s="25" t="s">
        <v>99</v>
      </c>
      <c r="BS7" s="25" t="s">
        <v>99</v>
      </c>
      <c r="BT7" s="25">
        <v>30.64</v>
      </c>
      <c r="BU7" s="25" t="s">
        <v>99</v>
      </c>
      <c r="BV7" s="25" t="s">
        <v>99</v>
      </c>
      <c r="BW7" s="25" t="s">
        <v>99</v>
      </c>
      <c r="BX7" s="25" t="s">
        <v>99</v>
      </c>
      <c r="BY7" s="25">
        <v>61.25</v>
      </c>
      <c r="BZ7" s="25">
        <v>56.19</v>
      </c>
      <c r="CA7" s="25" t="s">
        <v>99</v>
      </c>
      <c r="CB7" s="25" t="s">
        <v>99</v>
      </c>
      <c r="CC7" s="25" t="s">
        <v>99</v>
      </c>
      <c r="CD7" s="25" t="s">
        <v>99</v>
      </c>
      <c r="CE7" s="25">
        <v>554.27</v>
      </c>
      <c r="CF7" s="25" t="s">
        <v>99</v>
      </c>
      <c r="CG7" s="25" t="s">
        <v>99</v>
      </c>
      <c r="CH7" s="25" t="s">
        <v>99</v>
      </c>
      <c r="CI7" s="25" t="s">
        <v>99</v>
      </c>
      <c r="CJ7" s="25">
        <v>279.83</v>
      </c>
      <c r="CK7" s="25">
        <v>285.60000000000002</v>
      </c>
      <c r="CL7" s="25" t="s">
        <v>99</v>
      </c>
      <c r="CM7" s="25" t="s">
        <v>99</v>
      </c>
      <c r="CN7" s="25" t="s">
        <v>99</v>
      </c>
      <c r="CO7" s="25" t="s">
        <v>99</v>
      </c>
      <c r="CP7" s="25">
        <v>65.900000000000006</v>
      </c>
      <c r="CQ7" s="25" t="s">
        <v>99</v>
      </c>
      <c r="CR7" s="25" t="s">
        <v>99</v>
      </c>
      <c r="CS7" s="25" t="s">
        <v>99</v>
      </c>
      <c r="CT7" s="25" t="s">
        <v>99</v>
      </c>
      <c r="CU7" s="25">
        <v>54.69</v>
      </c>
      <c r="CV7" s="25">
        <v>48.33</v>
      </c>
      <c r="CW7" s="25" t="s">
        <v>99</v>
      </c>
      <c r="CX7" s="25" t="s">
        <v>99</v>
      </c>
      <c r="CY7" s="25" t="s">
        <v>99</v>
      </c>
      <c r="CZ7" s="25" t="s">
        <v>99</v>
      </c>
      <c r="DA7" s="25">
        <v>82.61</v>
      </c>
      <c r="DB7" s="25" t="s">
        <v>99</v>
      </c>
      <c r="DC7" s="25" t="s">
        <v>99</v>
      </c>
      <c r="DD7" s="25" t="s">
        <v>99</v>
      </c>
      <c r="DE7" s="25" t="s">
        <v>99</v>
      </c>
      <c r="DF7" s="25">
        <v>71.44</v>
      </c>
      <c r="DG7" s="25">
        <v>70.34</v>
      </c>
      <c r="DH7" s="25" t="s">
        <v>99</v>
      </c>
      <c r="DI7" s="25" t="s">
        <v>99</v>
      </c>
      <c r="DJ7" s="25" t="s">
        <v>99</v>
      </c>
      <c r="DK7" s="25" t="s">
        <v>99</v>
      </c>
      <c r="DL7" s="25">
        <v>54.11</v>
      </c>
      <c r="DM7" s="25" t="s">
        <v>99</v>
      </c>
      <c r="DN7" s="25" t="s">
        <v>99</v>
      </c>
      <c r="DO7" s="25" t="s">
        <v>99</v>
      </c>
      <c r="DP7" s="25" t="s">
        <v>99</v>
      </c>
      <c r="DQ7" s="25">
        <v>37.1</v>
      </c>
      <c r="DR7" s="25">
        <v>35.5</v>
      </c>
      <c r="DS7" s="25" t="s">
        <v>99</v>
      </c>
      <c r="DT7" s="25" t="s">
        <v>99</v>
      </c>
      <c r="DU7" s="25" t="s">
        <v>99</v>
      </c>
      <c r="DV7" s="25" t="s">
        <v>99</v>
      </c>
      <c r="DW7" s="25">
        <v>7.37</v>
      </c>
      <c r="DX7" s="25" t="s">
        <v>99</v>
      </c>
      <c r="DY7" s="25" t="s">
        <v>99</v>
      </c>
      <c r="DZ7" s="25" t="s">
        <v>99</v>
      </c>
      <c r="EA7" s="25" t="s">
        <v>99</v>
      </c>
      <c r="EB7" s="25">
        <v>18.22</v>
      </c>
      <c r="EC7" s="25">
        <v>16.16</v>
      </c>
      <c r="ED7" s="25" t="s">
        <v>99</v>
      </c>
      <c r="EE7" s="25" t="s">
        <v>99</v>
      </c>
      <c r="EF7" s="25" t="s">
        <v>99</v>
      </c>
      <c r="EG7" s="25" t="s">
        <v>99</v>
      </c>
      <c r="EH7" s="25">
        <v>1.2</v>
      </c>
      <c r="EI7" s="25" t="s">
        <v>99</v>
      </c>
      <c r="EJ7" s="25" t="s">
        <v>99</v>
      </c>
      <c r="EK7" s="25" t="s">
        <v>99</v>
      </c>
      <c r="EL7" s="25" t="s">
        <v>99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107</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cp:lastPrinted>2026-01-20T07:07:23Z</cp:lastPrinted>
  <dcterms:created xsi:type="dcterms:W3CDTF">2025-12-12T09:20:25Z</dcterms:created>
  <dcterms:modified xsi:type="dcterms:W3CDTF">2026-01-22T01:24:11Z</dcterms:modified>
  <cp:category/>
</cp:coreProperties>
</file>