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212701\Desktop\【財政課依頼：26（金）〆切】公営企業に係る経営比較分析表（令和6年度決算）の分析等について（依頼）\"/>
    </mc:Choice>
  </mc:AlternateContent>
  <xr:revisionPtr revIDLastSave="0" documentId="13_ncr:1_{F041A594-4FEA-44CD-A954-C022647BE0FA}" xr6:coauthVersionLast="47" xr6:coauthVersionMax="47" xr10:uidLastSave="{00000000-0000-0000-0000-000000000000}"/>
  <workbookProtection workbookAlgorithmName="SHA-512" workbookHashValue="G/Qd/pQkcz6Q9vy8+Ere+L7kZ2qpsLwM1fnWYGtC0fNfeQ5kJNhoBxqc8kTlFHCiJo7TCEhwJpnp0ANIHICIwg==" workbookSaltValue="01YpOX+YyKkRKezY9QQ+YA=="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S6" i="5"/>
  <c r="R6" i="5"/>
  <c r="Q6" i="5"/>
  <c r="P6" i="5"/>
  <c r="P10" i="4" s="1"/>
  <c r="O6" i="5"/>
  <c r="N6" i="5"/>
  <c r="B10" i="4" s="1"/>
  <c r="M6" i="5"/>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F85" i="4"/>
  <c r="W10" i="4"/>
  <c r="I10" i="4"/>
  <c r="BB8" i="4"/>
  <c r="AT8" i="4"/>
  <c r="AL8" i="4"/>
  <c r="AD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<sst xmlns="http://schemas.openxmlformats.org/spreadsheetml/2006/main" count="228" uniqueCount="113">
  <si>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</si>
  <si>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</si>
  <si>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</si>
  <si>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</si>
  <si>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</si>
  <si>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</si>
  <si>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</si>
  <si>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</si>
  <si>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</si>
  <si>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</si>
  <si>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</si>
  <si>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</si>
  <si>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</si>
  <si>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</si>
  <si>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</si>
  <si>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</si>
  <si>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</si>
  <si>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</si>
  <si>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</si>
  <si>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</si>
  <si>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</si>
  <si>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</si>
  <si>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</si>
  <si>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</si>
  <si>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</si>
  <si>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</si>
  <si>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</si>
  <si>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</si>
  <si>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</si>
  <si>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</si>
  <si>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</si>
  <si>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</si>
  <si>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</si>
  <si>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</si>
  <si>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</si>
  <si>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</si>
  <si>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</si>
  <si>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</si>
  <si>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</si>
  <si>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</si>
  <si>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</si>
  <si>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</si>
  <si>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</si>
  <si>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</si>
  <si>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</si>
  <si>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</si>
  <si>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</si>
  <si>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</si>
  <si>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</si>
  <si>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</si>
  <si>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</si>
  <si>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</si>
  <si>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</si>
  <si>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</si>
  <si>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</si>
  <si>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</si>
  <si>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</si>
  <si>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</si>
  <si>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</si>
  <si>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</si>
  <si>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</si>
  <si>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</si>
  <si>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</si>
  <si>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</si>
  <si>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</si>
  <si>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</si>
  <si>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</si>
  <si>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</si>
  <si>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</si>
  <si>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</si>
  <si>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</si>
  <si>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</si>
  <si>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</si>
  <si>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</si>
  <si>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</si>
  <si>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</si>
  <si>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</si>
  <si>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</si>
  <si>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</si>
  <si>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</si>
  <si>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</si>
  <si>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</si>
  <si>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</si>
  <si>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</si>
  <si>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</si>
  <si>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</si>
  <si>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</si>
  <si>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</si>
  <si>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</si>
  <si>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</si>
  <si>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</si>
  <si>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</si>
  <si>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</si>
  <si>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</si>
  <si>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</si>
  <si>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</si>
  <si>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</si>
  <si>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</si>
  <si>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</si>
  <si>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</si>
  <si>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</si>
  <si>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</si>
  <si>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</si>
  <si>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</si>
  <si>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</si>
  <si>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</si>
  <si>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</si>
  <si>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</si>
  <si>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</si>
  <si>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</si>
  <si>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昭和43年の供用開始当初に布設した管路については、法定耐用年数を超過しており、昭和50年代から実施した拡張事業にて布設した管路についても、法定耐用年数を超過してきている状況である。
　当市では、水道未普及地域解消事業を優先的に進めてきたことから、水道施設及び管路等の更新が遅れており、修繕等により対応を行っているのが現状である。
　水道水の安定供給にあたり、水道施設及び管路等の更新事業も重要であると認識しており、次年度からは県域水道一体化より設立された奈良県広域水道企業団で当事業を運営することになり、企業団で策定した経年施設更新計画に基づき、水道施設及び管路等の更新事業に取り組む予定である。
</t>
    <rPh sb="48" eb="50">
      <t>ジッシ</t>
    </rPh>
    <rPh sb="77" eb="79">
      <t>チョウカ</t>
    </rPh>
    <rPh sb="124" eb="126">
      <t>スイドウ</t>
    </rPh>
    <rPh sb="128" eb="129">
      <t>オヨ</t>
    </rPh>
    <rPh sb="167" eb="170">
      <t>スイドウスイ</t>
    </rPh>
    <rPh sb="171" eb="173">
      <t>アンテイ</t>
    </rPh>
    <rPh sb="173" eb="175">
      <t>キョウキュウ</t>
    </rPh>
    <rPh sb="180" eb="182">
      <t>スイドウ</t>
    </rPh>
    <rPh sb="182" eb="184">
      <t>シセツ</t>
    </rPh>
    <rPh sb="184" eb="185">
      <t>オヨ</t>
    </rPh>
    <rPh sb="186" eb="188">
      <t>カンロ</t>
    </rPh>
    <rPh sb="188" eb="189">
      <t>トウ</t>
    </rPh>
    <rPh sb="190" eb="192">
      <t>コウシン</t>
    </rPh>
    <rPh sb="192" eb="194">
      <t>ジギョウ</t>
    </rPh>
    <rPh sb="195" eb="197">
      <t>ジュウヨウ</t>
    </rPh>
    <rPh sb="201" eb="203">
      <t>ニンシキ</t>
    </rPh>
    <rPh sb="208" eb="211">
      <t>ジネンド</t>
    </rPh>
    <rPh sb="239" eb="240">
      <t>トウ</t>
    </rPh>
    <rPh sb="240" eb="242">
      <t>ジギョウ</t>
    </rPh>
    <phoneticPr fontId="4"/>
  </si>
  <si>
    <t xml:space="preserve">　将来にわたり、安心で安全な水道水を持続して供給するためには、安定した経営基盤と健全な水道施設の整備が必要不可欠であると認識している。現在の経営状況や水道施設の老朽化の状況は厳しいものであるが、次年度からは県域水道一体化より設立された奈良県広域水道企業団で当事業を運営することから、企業団で策定した広域化施設整備計画により水道施設の効率化を図るとともに、経年施設更新計画に基づき、水道施設及び管路等の更新事業に取り組み、水道施設の強靭化に取り組むことにより、経営基盤の強化を図ることとしている。
</t>
    <rPh sb="1" eb="3">
      <t>ショウライ</t>
    </rPh>
    <rPh sb="8" eb="10">
      <t>アンシン</t>
    </rPh>
    <rPh sb="11" eb="13">
      <t>アンゼン</t>
    </rPh>
    <rPh sb="14" eb="17">
      <t>スイドウスイ</t>
    </rPh>
    <rPh sb="22" eb="24">
      <t>キョウキュウ</t>
    </rPh>
    <rPh sb="31" eb="33">
      <t>アンテイ</t>
    </rPh>
    <rPh sb="35" eb="37">
      <t>ケイエイ</t>
    </rPh>
    <rPh sb="37" eb="39">
      <t>キバン</t>
    </rPh>
    <rPh sb="40" eb="42">
      <t>ケンゼン</t>
    </rPh>
    <rPh sb="43" eb="45">
      <t>スイドウ</t>
    </rPh>
    <rPh sb="45" eb="47">
      <t>シセツ</t>
    </rPh>
    <rPh sb="48" eb="50">
      <t>セイビ</t>
    </rPh>
    <rPh sb="51" eb="53">
      <t>ヒツヨウ</t>
    </rPh>
    <rPh sb="53" eb="56">
      <t>フカケツ</t>
    </rPh>
    <rPh sb="60" eb="62">
      <t>ニンシキ</t>
    </rPh>
    <rPh sb="67" eb="69">
      <t>ゲンザイ</t>
    </rPh>
    <rPh sb="70" eb="72">
      <t>ケイエイ</t>
    </rPh>
    <rPh sb="72" eb="74">
      <t>ジョウキョウ</t>
    </rPh>
    <rPh sb="75" eb="79">
      <t>スイドウシセツ</t>
    </rPh>
    <rPh sb="80" eb="83">
      <t>ロウキュウカ</t>
    </rPh>
    <rPh sb="84" eb="86">
      <t>ジョウキョウ</t>
    </rPh>
    <rPh sb="87" eb="88">
      <t>キビ</t>
    </rPh>
    <rPh sb="128" eb="129">
      <t>トウ</t>
    </rPh>
    <rPh sb="129" eb="131">
      <t>ジギョウ</t>
    </rPh>
    <rPh sb="149" eb="152">
      <t>コウイキカ</t>
    </rPh>
    <rPh sb="152" eb="154">
      <t>シセツ</t>
    </rPh>
    <rPh sb="154" eb="156">
      <t>セイビ</t>
    </rPh>
    <rPh sb="156" eb="158">
      <t>ケイカク</t>
    </rPh>
    <rPh sb="166" eb="169">
      <t>コウリツカ</t>
    </rPh>
    <rPh sb="170" eb="171">
      <t>ハカ</t>
    </rPh>
    <rPh sb="210" eb="212">
      <t>スイドウ</t>
    </rPh>
    <rPh sb="212" eb="214">
      <t>シセツ</t>
    </rPh>
    <rPh sb="215" eb="217">
      <t>キョウジン</t>
    </rPh>
    <rPh sb="217" eb="218">
      <t>カ</t>
    </rPh>
    <rPh sb="219" eb="220">
      <t>ト</t>
    </rPh>
    <rPh sb="221" eb="222">
      <t>ク</t>
    </rPh>
    <rPh sb="229" eb="231">
      <t>ケイエイ</t>
    </rPh>
    <rPh sb="231" eb="233">
      <t>キバン</t>
    </rPh>
    <rPh sb="234" eb="236">
      <t>キョウカ</t>
    </rPh>
    <rPh sb="237" eb="238">
      <t>ハカ</t>
    </rPh>
    <phoneticPr fontId="4"/>
  </si>
  <si>
    <r>
      <t>　経常収支比率は、他会計からの経費負担により100%を超えている。
　料金回収率については、当市の給水区域が山間部に位置するため、送配水施設が多く点在し、維持管理費に相当の経費を要すことから、給水原価が高額となり、料金回収率が</t>
    </r>
    <r>
      <rPr>
        <sz val="11"/>
        <rFont val="ＭＳ ゴシック"/>
        <family val="3"/>
        <charset val="128"/>
      </rPr>
      <t>100%を大きく下回った値となって</t>
    </r>
    <r>
      <rPr>
        <sz val="11"/>
        <color theme="1"/>
        <rFont val="ＭＳ ゴシック"/>
        <family val="3"/>
        <charset val="128"/>
      </rPr>
      <t>いる。
　有収率については、年々低下しており、漏水調査や使用者への早期の漏水連絡等により、有収率の改善に努めているが、水道未普及地域解消事業を優先して実施してきたことにより、老朽管の更新対策の遅れが生じ、令和６年度についても昨年度と同様に類似団体平均値より低くなる結果となったが、次年度からは県域水道一体化より設立された奈良県広域水道企業団で当事業を運営することになり、企業団で策定した経年施設更新計画に基づき、管路等の更新事業に取り組むことにより、有収率の向上に努める。
　企業債残高対給水収益比率については、旧簡易水道事業での水道未普及地域解消事業への投資が大きく影響しているものであるが、企業債残高は年々減少している。</t>
    </r>
    <rPh sb="1" eb="3">
      <t>ケイジョウ</t>
    </rPh>
    <rPh sb="3" eb="5">
      <t>シュウシ</t>
    </rPh>
    <rPh sb="5" eb="7">
      <t>ヒリツ</t>
    </rPh>
    <rPh sb="101" eb="103">
      <t>コウガク</t>
    </rPh>
    <rPh sb="107" eb="109">
      <t>リョウキン</t>
    </rPh>
    <rPh sb="109" eb="111">
      <t>カイシュウ</t>
    </rPh>
    <rPh sb="111" eb="112">
      <t>リツ</t>
    </rPh>
    <rPh sb="144" eb="146">
      <t>ネンネン</t>
    </rPh>
    <rPh sb="146" eb="148">
      <t>テイカ</t>
    </rPh>
    <rPh sb="153" eb="155">
      <t>ロウスイ</t>
    </rPh>
    <rPh sb="155" eb="157">
      <t>チョウサ</t>
    </rPh>
    <rPh sb="175" eb="178">
      <t>ユウシュウリツ</t>
    </rPh>
    <rPh sb="179" eb="181">
      <t>カイゼン</t>
    </rPh>
    <rPh sb="182" eb="183">
      <t>ツト</t>
    </rPh>
    <rPh sb="201" eb="203">
      <t>ユウセン</t>
    </rPh>
    <rPh sb="205" eb="207">
      <t>ジッシ</t>
    </rPh>
    <rPh sb="229" eb="230">
      <t>ショウ</t>
    </rPh>
    <rPh sb="359" eb="361">
      <t>コウジョウ</t>
    </rPh>
    <rPh sb="362" eb="363">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</si>
</sst>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0.05</c:v>
                </c:pt>
                <c:pt idx="1">
                  <c:v>0.12</c:v>
                </c:pt>
                <c:pt idx="2" formatCode="#,##0.00;&quot;△&quot;#,##0.00">
                  <c:v>0</c:v>
                </c:pt>
                <c:pt idx="3">
                  <c:v>0.01</c:v>
                </c:pt>
                <c:pt idx="4" formatCode="#,##0.00;&quot;△&quot;#,##0.00">
                  <c:v>0</c:v>
                </c:pt>
              </c:numCache>
            </c:numRef>
          </c:val>
          <c:extLst>
            <c:ext xmlns:c16="http://schemas.microsoft.com/office/drawing/2014/chart" uri="{C3380CC4-5D6E-409C-BE32-E72D297353CC}">
              <c16:uniqueId val="{00000000-AEA8-438C-B93D-859BAB32170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AEA8-438C-B93D-859BAB32170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100.59</c:v>
                </c:pt>
                <c:pt idx="1">
                  <c:v>100.49</c:v>
                </c:pt>
                <c:pt idx="2">
                  <c:v>99.44</c:v>
                </c:pt>
                <c:pt idx="3">
                  <c:v>101.83</c:v>
                </c:pt>
                <c:pt idx="4">
                  <c:v>101.02</c:v>
                </c:pt>
              </c:numCache>
            </c:numRef>
          </c:val>
          <c:extLst>
            <c:ext xmlns:c16="http://schemas.microsoft.com/office/drawing/2014/chart" uri="{C3380CC4-5D6E-409C-BE32-E72D297353CC}">
              <c16:uniqueId val="{00000000-2B8E-4ADE-9DA4-153F64F0E6E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2B8E-4ADE-9DA4-153F64F0E6E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36.26</c:v>
                </c:pt>
                <c:pt idx="1">
                  <c:v>38.85</c:v>
                </c:pt>
                <c:pt idx="2">
                  <c:v>40.85</c:v>
                </c:pt>
                <c:pt idx="3">
                  <c:v>43.31</c:v>
                </c:pt>
                <c:pt idx="4">
                  <c:v>44.05</c:v>
                </c:pt>
              </c:numCache>
            </c:numRef>
          </c:val>
          <c:extLst>
            <c:ext xmlns:c16="http://schemas.microsoft.com/office/drawing/2014/chart" uri="{C3380CC4-5D6E-409C-BE32-E72D297353CC}">
              <c16:uniqueId val="{00000000-F2AD-4494-8720-53FB5479A8F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F2AD-4494-8720-53FB5479A8F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27.44</c:v>
                </c:pt>
                <c:pt idx="1">
                  <c:v>30.85</c:v>
                </c:pt>
                <c:pt idx="2">
                  <c:v>31.53</c:v>
                </c:pt>
                <c:pt idx="3">
                  <c:v>32.86</c:v>
                </c:pt>
                <c:pt idx="4">
                  <c:v>32.93</c:v>
                </c:pt>
              </c:numCache>
            </c:numRef>
          </c:val>
          <c:extLst>
            <c:ext xmlns:c16="http://schemas.microsoft.com/office/drawing/2014/chart" uri="{C3380CC4-5D6E-409C-BE32-E72D297353CC}">
              <c16:uniqueId val="{00000000-3F1E-4536-8430-B3FAE1CE8E2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3F1E-4536-8430-B3FAE1CE8E2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4D-4C32-9865-F4461227224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5B4D-4C32-9865-F4461227224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244.14</c:v>
                </c:pt>
                <c:pt idx="1">
                  <c:v>242.25</c:v>
                </c:pt>
                <c:pt idx="2">
                  <c:v>197.39</c:v>
                </c:pt>
                <c:pt idx="3">
                  <c:v>194.72</c:v>
                </c:pt>
                <c:pt idx="4">
                  <c:v>232.99</c:v>
                </c:pt>
              </c:numCache>
            </c:numRef>
          </c:val>
          <c:extLst>
            <c:ext xmlns:c16="http://schemas.microsoft.com/office/drawing/2014/chart" uri="{C3380CC4-5D6E-409C-BE32-E72D297353CC}">
              <c16:uniqueId val="{00000000-4A26-4F62-B997-ABA96363D28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4A26-4F62-B997-ABA96363D28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552.66</c:v>
                </c:pt>
                <c:pt idx="1">
                  <c:v>541.79999999999995</c:v>
                </c:pt>
                <c:pt idx="2">
                  <c:v>515.94000000000005</c:v>
                </c:pt>
                <c:pt idx="3">
                  <c:v>501.94</c:v>
                </c:pt>
                <c:pt idx="4">
                  <c:v>476.85</c:v>
                </c:pt>
              </c:numCache>
            </c:numRef>
          </c:val>
          <c:extLst>
            <c:ext xmlns:c16="http://schemas.microsoft.com/office/drawing/2014/chart" uri="{C3380CC4-5D6E-409C-BE32-E72D297353CC}">
              <c16:uniqueId val="{00000000-B282-443F-A80C-654A5793A65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B282-443F-A80C-654A5793A65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79.540000000000006</c:v>
                </c:pt>
                <c:pt idx="1">
                  <c:v>78.45</c:v>
                </c:pt>
                <c:pt idx="2">
                  <c:v>75.17</c:v>
                </c:pt>
                <c:pt idx="3">
                  <c:v>77.69</c:v>
                </c:pt>
                <c:pt idx="4">
                  <c:v>75.48</c:v>
                </c:pt>
              </c:numCache>
            </c:numRef>
          </c:val>
          <c:extLst>
            <c:ext xmlns:c16="http://schemas.microsoft.com/office/drawing/2014/chart" uri="{C3380CC4-5D6E-409C-BE32-E72D297353CC}">
              <c16:uniqueId val="{00000000-50EA-41BA-8D92-99BCB1FCB32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50EA-41BA-8D92-99BCB1FCB32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307.04000000000002</c:v>
                </c:pt>
                <c:pt idx="1">
                  <c:v>312.58999999999997</c:v>
                </c:pt>
                <c:pt idx="2">
                  <c:v>327.75</c:v>
                </c:pt>
                <c:pt idx="3">
                  <c:v>319.31</c:v>
                </c:pt>
                <c:pt idx="4">
                  <c:v>330.64</c:v>
                </c:pt>
              </c:numCache>
            </c:numRef>
          </c:val>
          <c:extLst>
            <c:ext xmlns:c16="http://schemas.microsoft.com/office/drawing/2014/chart" uri="{C3380CC4-5D6E-409C-BE32-E72D297353CC}">
              <c16:uniqueId val="{00000000-D3FB-448B-83D6-A09B69E330A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D3FB-448B-83D6-A09B69E330A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39.520000000000003</c:v>
                </c:pt>
                <c:pt idx="1">
                  <c:v>39.64</c:v>
                </c:pt>
                <c:pt idx="2">
                  <c:v>40.26</c:v>
                </c:pt>
                <c:pt idx="3">
                  <c:v>39.01</c:v>
                </c:pt>
                <c:pt idx="4">
                  <c:v>41.51</c:v>
                </c:pt>
              </c:numCache>
            </c:numRef>
          </c:val>
          <c:extLst>
            <c:ext xmlns:c16="http://schemas.microsoft.com/office/drawing/2014/chart" uri="{C3380CC4-5D6E-409C-BE32-E72D297353CC}">
              <c16:uniqueId val="{00000000-4D53-494F-B935-944269696DC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4D53-494F-B935-944269696DC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81.290000000000006</c:v>
                </c:pt>
                <c:pt idx="1">
                  <c:v>79.67</c:v>
                </c:pt>
                <c:pt idx="2">
                  <c:v>77.2</c:v>
                </c:pt>
                <c:pt idx="3">
                  <c:v>77.91</c:v>
                </c:pt>
                <c:pt idx="4">
                  <c:v>72.92</c:v>
                </c:pt>
              </c:numCache>
            </c:numRef>
          </c:val>
          <c:extLst>
            <c:ext xmlns:c16="http://schemas.microsoft.com/office/drawing/2014/chart" uri="{C3380CC4-5D6E-409C-BE32-E72D297353CC}">
              <c16:uniqueId val="{00000000-CD09-4C6C-A6C2-1F2C7F3551E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CD09-4C6C-A6C2-1F2C7F3551E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Y8"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宇陀市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26694</v>
      </c>
      <c r="AM8" s="44"/>
      <c r="AN8" s="44"/>
      <c r="AO8" s="44"/>
      <c r="AP8" s="44"/>
      <c r="AQ8" s="44"/>
      <c r="AR8" s="44"/>
      <c r="AS8" s="44"/>
      <c r="AT8" s="45">
        <f>データ!$S$6</f>
        <v>247.5</v>
      </c>
      <c r="AU8" s="46"/>
      <c r="AV8" s="46"/>
      <c r="AW8" s="46"/>
      <c r="AX8" s="46"/>
      <c r="AY8" s="46"/>
      <c r="AZ8" s="46"/>
      <c r="BA8" s="46"/>
      <c r="BB8" s="47">
        <f>データ!$T$6</f>
        <v>107.85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76.569999999999993</v>
      </c>
      <c r="J10" s="46"/>
      <c r="K10" s="46"/>
      <c r="L10" s="46"/>
      <c r="M10" s="46"/>
      <c r="N10" s="46"/>
      <c r="O10" s="80"/>
      <c r="P10" s="47">
        <f>データ!$P$6</f>
        <v>88.68</v>
      </c>
      <c r="Q10" s="47"/>
      <c r="R10" s="47"/>
      <c r="S10" s="47"/>
      <c r="T10" s="47"/>
      <c r="U10" s="47"/>
      <c r="V10" s="47"/>
      <c r="W10" s="44">
        <f>データ!$Q$6</f>
        <v>3806</v>
      </c>
      <c r="X10" s="44"/>
      <c r="Y10" s="44"/>
      <c r="Z10" s="44"/>
      <c r="AA10" s="44"/>
      <c r="AB10" s="44"/>
      <c r="AC10" s="44"/>
      <c r="AD10" s="2"/>
      <c r="AE10" s="2"/>
      <c r="AF10" s="2"/>
      <c r="AG10" s="2"/>
      <c r="AH10" s="2"/>
      <c r="AI10" s="2"/>
      <c r="AJ10" s="2"/>
      <c r="AK10" s="2"/>
      <c r="AL10" s="44">
        <f>データ!$U$6</f>
        <v>23423</v>
      </c>
      <c r="AM10" s="44"/>
      <c r="AN10" s="44"/>
      <c r="AO10" s="44"/>
      <c r="AP10" s="44"/>
      <c r="AQ10" s="44"/>
      <c r="AR10" s="44"/>
      <c r="AS10" s="44"/>
      <c r="AT10" s="45">
        <f>データ!$V$6</f>
        <v>69.3</v>
      </c>
      <c r="AU10" s="46"/>
      <c r="AV10" s="46"/>
      <c r="AW10" s="46"/>
      <c r="AX10" s="46"/>
      <c r="AY10" s="46"/>
      <c r="AZ10" s="46"/>
      <c r="BA10" s="46"/>
      <c r="BB10" s="47">
        <f>データ!$W$6</f>
        <v>337.99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4m4iDSCv9DXN2l+vRM7ep2kjUVTL4F4hS4Xbqsmv+D9pW/1HpOW+ncJulgxFo9g9JNTQ4J8+lLW+okwZjchtAQ==" saltValue="kz5RYKEW0o9I/Xai4fPgg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292125</v>
      </c>
      <c r="D6" s="20">
        <f t="shared" si="3"/>
        <v>46</v>
      </c>
      <c r="E6" s="20">
        <f t="shared" si="3"/>
        <v>1</v>
      </c>
      <c r="F6" s="20">
        <f t="shared" si="3"/>
        <v>0</v>
      </c>
      <c r="G6" s="20">
        <f t="shared" si="3"/>
        <v>1</v>
      </c>
      <c r="H6" s="20" t="str">
        <f t="shared" si="3"/>
        <v>奈良県　宇陀市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76.569999999999993</v>
      </c>
      <c r="P6" s="21">
        <f t="shared" si="3"/>
        <v>88.68</v>
      </c>
      <c r="Q6" s="21">
        <f t="shared" si="3"/>
        <v>3806</v>
      </c>
      <c r="R6" s="21">
        <f t="shared" si="3"/>
        <v>26694</v>
      </c>
      <c r="S6" s="21">
        <f t="shared" si="3"/>
        <v>247.5</v>
      </c>
      <c r="T6" s="21">
        <f t="shared" si="3"/>
        <v>107.85</v>
      </c>
      <c r="U6" s="21">
        <f t="shared" si="3"/>
        <v>23423</v>
      </c>
      <c r="V6" s="21">
        <f t="shared" si="3"/>
        <v>69.3</v>
      </c>
      <c r="W6" s="21">
        <f t="shared" si="3"/>
        <v>337.99</v>
      </c>
      <c r="X6" s="22">
        <f>IF(X7="",NA(),X7)</f>
        <v>100.59</v>
      </c>
      <c r="Y6" s="22">
        <f t="shared" ref="Y6:AG6" si="4">IF(Y7="",NA(),Y7)</f>
        <v>100.49</v>
      </c>
      <c r="Z6" s="22">
        <f t="shared" si="4"/>
        <v>99.44</v>
      </c>
      <c r="AA6" s="22">
        <f t="shared" si="4"/>
        <v>101.83</v>
      </c>
      <c r="AB6" s="22">
        <f t="shared" si="4"/>
        <v>101.02</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244.14</v>
      </c>
      <c r="AU6" s="22">
        <f t="shared" ref="AU6:BC6" si="6">IF(AU7="",NA(),AU7)</f>
        <v>242.25</v>
      </c>
      <c r="AV6" s="22">
        <f t="shared" si="6"/>
        <v>197.39</v>
      </c>
      <c r="AW6" s="22">
        <f t="shared" si="6"/>
        <v>194.72</v>
      </c>
      <c r="AX6" s="22">
        <f t="shared" si="6"/>
        <v>232.99</v>
      </c>
      <c r="AY6" s="22">
        <f t="shared" si="6"/>
        <v>367.55</v>
      </c>
      <c r="AZ6" s="22">
        <f t="shared" si="6"/>
        <v>378.56</v>
      </c>
      <c r="BA6" s="22">
        <f t="shared" si="6"/>
        <v>364.46</v>
      </c>
      <c r="BB6" s="22">
        <f t="shared" si="6"/>
        <v>338.89</v>
      </c>
      <c r="BC6" s="22">
        <f t="shared" si="6"/>
        <v>352.34</v>
      </c>
      <c r="BD6" s="21" t="str">
        <f>IF(BD7="","",IF(BD7="-","【-】","【"&amp;SUBSTITUTE(TEXT(BD7,"#,##0.00"),"-","△")&amp;"】"))</f>
        <v>【239.69】</v>
      </c>
      <c r="BE6" s="22">
        <f>IF(BE7="",NA(),BE7)</f>
        <v>552.66</v>
      </c>
      <c r="BF6" s="22">
        <f t="shared" ref="BF6:BN6" si="7">IF(BF7="",NA(),BF7)</f>
        <v>541.79999999999995</v>
      </c>
      <c r="BG6" s="22">
        <f t="shared" si="7"/>
        <v>515.94000000000005</v>
      </c>
      <c r="BH6" s="22">
        <f t="shared" si="7"/>
        <v>501.94</v>
      </c>
      <c r="BI6" s="22">
        <f t="shared" si="7"/>
        <v>476.85</v>
      </c>
      <c r="BJ6" s="22">
        <f t="shared" si="7"/>
        <v>418.68</v>
      </c>
      <c r="BK6" s="22">
        <f t="shared" si="7"/>
        <v>395.68</v>
      </c>
      <c r="BL6" s="22">
        <f t="shared" si="7"/>
        <v>403.72</v>
      </c>
      <c r="BM6" s="22">
        <f t="shared" si="7"/>
        <v>400.21</v>
      </c>
      <c r="BN6" s="22">
        <f t="shared" si="7"/>
        <v>391.13</v>
      </c>
      <c r="BO6" s="21" t="str">
        <f>IF(BO7="","",IF(BO7="-","【-】","【"&amp;SUBSTITUTE(TEXT(BO7,"#,##0.00"),"-","△")&amp;"】"))</f>
        <v>【264.86】</v>
      </c>
      <c r="BP6" s="22">
        <f>IF(BP7="",NA(),BP7)</f>
        <v>79.540000000000006</v>
      </c>
      <c r="BQ6" s="22">
        <f t="shared" ref="BQ6:BY6" si="8">IF(BQ7="",NA(),BQ7)</f>
        <v>78.45</v>
      </c>
      <c r="BR6" s="22">
        <f t="shared" si="8"/>
        <v>75.17</v>
      </c>
      <c r="BS6" s="22">
        <f t="shared" si="8"/>
        <v>77.69</v>
      </c>
      <c r="BT6" s="22">
        <f t="shared" si="8"/>
        <v>75.48</v>
      </c>
      <c r="BU6" s="22">
        <f t="shared" si="8"/>
        <v>94.78</v>
      </c>
      <c r="BV6" s="22">
        <f t="shared" si="8"/>
        <v>97.59</v>
      </c>
      <c r="BW6" s="22">
        <f t="shared" si="8"/>
        <v>92.17</v>
      </c>
      <c r="BX6" s="22">
        <f t="shared" si="8"/>
        <v>92.83</v>
      </c>
      <c r="BY6" s="22">
        <f t="shared" si="8"/>
        <v>92.16</v>
      </c>
      <c r="BZ6" s="21" t="str">
        <f>IF(BZ7="","",IF(BZ7="-","【-】","【"&amp;SUBSTITUTE(TEXT(BZ7,"#,##0.00"),"-","△")&amp;"】"))</f>
        <v>【97.59】</v>
      </c>
      <c r="CA6" s="22">
        <f>IF(CA7="",NA(),CA7)</f>
        <v>307.04000000000002</v>
      </c>
      <c r="CB6" s="22">
        <f t="shared" ref="CB6:CJ6" si="9">IF(CB7="",NA(),CB7)</f>
        <v>312.58999999999997</v>
      </c>
      <c r="CC6" s="22">
        <f t="shared" si="9"/>
        <v>327.75</v>
      </c>
      <c r="CD6" s="22">
        <f t="shared" si="9"/>
        <v>319.31</v>
      </c>
      <c r="CE6" s="22">
        <f t="shared" si="9"/>
        <v>330.64</v>
      </c>
      <c r="CF6" s="22">
        <f t="shared" si="9"/>
        <v>181.3</v>
      </c>
      <c r="CG6" s="22">
        <f t="shared" si="9"/>
        <v>181.71</v>
      </c>
      <c r="CH6" s="22">
        <f t="shared" si="9"/>
        <v>188.51</v>
      </c>
      <c r="CI6" s="22">
        <f t="shared" si="9"/>
        <v>189.43</v>
      </c>
      <c r="CJ6" s="22">
        <f t="shared" si="9"/>
        <v>196.75</v>
      </c>
      <c r="CK6" s="21" t="str">
        <f>IF(CK7="","",IF(CK7="-","【-】","【"&amp;SUBSTITUTE(TEXT(CK7,"#,##0.00"),"-","△")&amp;"】"))</f>
        <v>【181.66】</v>
      </c>
      <c r="CL6" s="22">
        <f>IF(CL7="",NA(),CL7)</f>
        <v>39.520000000000003</v>
      </c>
      <c r="CM6" s="22">
        <f t="shared" ref="CM6:CU6" si="10">IF(CM7="",NA(),CM7)</f>
        <v>39.64</v>
      </c>
      <c r="CN6" s="22">
        <f t="shared" si="10"/>
        <v>40.26</v>
      </c>
      <c r="CO6" s="22">
        <f t="shared" si="10"/>
        <v>39.01</v>
      </c>
      <c r="CP6" s="22">
        <f t="shared" si="10"/>
        <v>41.51</v>
      </c>
      <c r="CQ6" s="22">
        <f t="shared" si="10"/>
        <v>55.89</v>
      </c>
      <c r="CR6" s="22">
        <f t="shared" si="10"/>
        <v>55.72</v>
      </c>
      <c r="CS6" s="22">
        <f t="shared" si="10"/>
        <v>55.31</v>
      </c>
      <c r="CT6" s="22">
        <f t="shared" si="10"/>
        <v>55.14</v>
      </c>
      <c r="CU6" s="22">
        <f t="shared" si="10"/>
        <v>54.99</v>
      </c>
      <c r="CV6" s="21" t="str">
        <f>IF(CV7="","",IF(CV7="-","【-】","【"&amp;SUBSTITUTE(TEXT(CV7,"#,##0.00"),"-","△")&amp;"】"))</f>
        <v>【60.21】</v>
      </c>
      <c r="CW6" s="22">
        <f>IF(CW7="",NA(),CW7)</f>
        <v>81.290000000000006</v>
      </c>
      <c r="CX6" s="22">
        <f t="shared" ref="CX6:DF6" si="11">IF(CX7="",NA(),CX7)</f>
        <v>79.67</v>
      </c>
      <c r="CY6" s="22">
        <f t="shared" si="11"/>
        <v>77.2</v>
      </c>
      <c r="CZ6" s="22">
        <f t="shared" si="11"/>
        <v>77.91</v>
      </c>
      <c r="DA6" s="22">
        <f t="shared" si="11"/>
        <v>72.92</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36.26</v>
      </c>
      <c r="DI6" s="22">
        <f t="shared" ref="DI6:DQ6" si="12">IF(DI7="",NA(),DI7)</f>
        <v>38.85</v>
      </c>
      <c r="DJ6" s="22">
        <f t="shared" si="12"/>
        <v>40.85</v>
      </c>
      <c r="DK6" s="22">
        <f t="shared" si="12"/>
        <v>43.31</v>
      </c>
      <c r="DL6" s="22">
        <f t="shared" si="12"/>
        <v>44.05</v>
      </c>
      <c r="DM6" s="22">
        <f t="shared" si="12"/>
        <v>50.63</v>
      </c>
      <c r="DN6" s="22">
        <f t="shared" si="12"/>
        <v>51.29</v>
      </c>
      <c r="DO6" s="22">
        <f t="shared" si="12"/>
        <v>52.2</v>
      </c>
      <c r="DP6" s="22">
        <f t="shared" si="12"/>
        <v>52.7</v>
      </c>
      <c r="DQ6" s="22">
        <f t="shared" si="12"/>
        <v>53.48</v>
      </c>
      <c r="DR6" s="21" t="str">
        <f>IF(DR7="","",IF(DR7="-","【-】","【"&amp;SUBSTITUTE(TEXT(DR7,"#,##0.00"),"-","△")&amp;"】"))</f>
        <v>【52.41】</v>
      </c>
      <c r="DS6" s="22">
        <f>IF(DS7="",NA(),DS7)</f>
        <v>27.44</v>
      </c>
      <c r="DT6" s="22">
        <f t="shared" ref="DT6:EB6" si="13">IF(DT7="",NA(),DT7)</f>
        <v>30.85</v>
      </c>
      <c r="DU6" s="22">
        <f t="shared" si="13"/>
        <v>31.53</v>
      </c>
      <c r="DV6" s="22">
        <f t="shared" si="13"/>
        <v>32.86</v>
      </c>
      <c r="DW6" s="22">
        <f t="shared" si="13"/>
        <v>32.93</v>
      </c>
      <c r="DX6" s="22">
        <f t="shared" si="13"/>
        <v>18.28</v>
      </c>
      <c r="DY6" s="22">
        <f t="shared" si="13"/>
        <v>19.61</v>
      </c>
      <c r="DZ6" s="22">
        <f t="shared" si="13"/>
        <v>20.73</v>
      </c>
      <c r="EA6" s="22">
        <f t="shared" si="13"/>
        <v>22.86</v>
      </c>
      <c r="EB6" s="22">
        <f t="shared" si="13"/>
        <v>24.31</v>
      </c>
      <c r="EC6" s="21" t="str">
        <f>IF(EC7="","",IF(EC7="-","【-】","【"&amp;SUBSTITUTE(TEXT(EC7,"#,##0.00"),"-","△")&amp;"】"))</f>
        <v>【26.78】</v>
      </c>
      <c r="ED6" s="22">
        <f>IF(ED7="",NA(),ED7)</f>
        <v>0.05</v>
      </c>
      <c r="EE6" s="22">
        <f t="shared" ref="EE6:EM6" si="14">IF(EE7="",NA(),EE7)</f>
        <v>0.12</v>
      </c>
      <c r="EF6" s="21">
        <f t="shared" si="14"/>
        <v>0</v>
      </c>
      <c r="EG6" s="22">
        <f t="shared" si="14"/>
        <v>0.01</v>
      </c>
      <c r="EH6" s="21">
        <f t="shared" si="14"/>
        <v>0</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292125</v>
      </c>
      <c r="D7" s="24">
        <v>46</v>
      </c>
      <c r="E7" s="24">
        <v>1</v>
      </c>
      <c r="F7" s="24">
        <v>0</v>
      </c>
      <c r="G7" s="24">
        <v>1</v>
      </c>
      <c r="H7" s="24" t="s">
        <v>93</v>
      </c>
      <c r="I7" s="24" t="s">
        <v>94</v>
      </c>
      <c r="J7" s="24" t="s">
        <v>95</v>
      </c>
      <c r="K7" s="24" t="s">
        <v>96</v>
      </c>
      <c r="L7" s="24" t="s">
        <v>97</v>
      </c>
      <c r="M7" s="24" t="s">
        <v>98</v>
      </c>
      <c r="N7" s="25" t="s">
        <v>99</v>
      </c>
      <c r="O7" s="25">
        <v>76.569999999999993</v>
      </c>
      <c r="P7" s="25">
        <v>88.68</v>
      </c>
      <c r="Q7" s="25">
        <v>3806</v>
      </c>
      <c r="R7" s="25">
        <v>26694</v>
      </c>
      <c r="S7" s="25">
        <v>247.5</v>
      </c>
      <c r="T7" s="25">
        <v>107.85</v>
      </c>
      <c r="U7" s="25">
        <v>23423</v>
      </c>
      <c r="V7" s="25">
        <v>69.3</v>
      </c>
      <c r="W7" s="25">
        <v>337.99</v>
      </c>
      <c r="X7" s="25">
        <v>100.59</v>
      </c>
      <c r="Y7" s="25">
        <v>100.49</v>
      </c>
      <c r="Z7" s="25">
        <v>99.44</v>
      </c>
      <c r="AA7" s="25">
        <v>101.83</v>
      </c>
      <c r="AB7" s="25">
        <v>101.02</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244.14</v>
      </c>
      <c r="AU7" s="25">
        <v>242.25</v>
      </c>
      <c r="AV7" s="25">
        <v>197.39</v>
      </c>
      <c r="AW7" s="25">
        <v>194.72</v>
      </c>
      <c r="AX7" s="25">
        <v>232.99</v>
      </c>
      <c r="AY7" s="25">
        <v>367.55</v>
      </c>
      <c r="AZ7" s="25">
        <v>378.56</v>
      </c>
      <c r="BA7" s="25">
        <v>364.46</v>
      </c>
      <c r="BB7" s="25">
        <v>338.89</v>
      </c>
      <c r="BC7" s="25">
        <v>352.34</v>
      </c>
      <c r="BD7" s="25">
        <v>239.69</v>
      </c>
      <c r="BE7" s="25">
        <v>552.66</v>
      </c>
      <c r="BF7" s="25">
        <v>541.79999999999995</v>
      </c>
      <c r="BG7" s="25">
        <v>515.94000000000005</v>
      </c>
      <c r="BH7" s="25">
        <v>501.94</v>
      </c>
      <c r="BI7" s="25">
        <v>476.85</v>
      </c>
      <c r="BJ7" s="25">
        <v>418.68</v>
      </c>
      <c r="BK7" s="25">
        <v>395.68</v>
      </c>
      <c r="BL7" s="25">
        <v>403.72</v>
      </c>
      <c r="BM7" s="25">
        <v>400.21</v>
      </c>
      <c r="BN7" s="25">
        <v>391.13</v>
      </c>
      <c r="BO7" s="25">
        <v>264.86</v>
      </c>
      <c r="BP7" s="25">
        <v>79.540000000000006</v>
      </c>
      <c r="BQ7" s="25">
        <v>78.45</v>
      </c>
      <c r="BR7" s="25">
        <v>75.17</v>
      </c>
      <c r="BS7" s="25">
        <v>77.69</v>
      </c>
      <c r="BT7" s="25">
        <v>75.48</v>
      </c>
      <c r="BU7" s="25">
        <v>94.78</v>
      </c>
      <c r="BV7" s="25">
        <v>97.59</v>
      </c>
      <c r="BW7" s="25">
        <v>92.17</v>
      </c>
      <c r="BX7" s="25">
        <v>92.83</v>
      </c>
      <c r="BY7" s="25">
        <v>92.16</v>
      </c>
      <c r="BZ7" s="25">
        <v>97.59</v>
      </c>
      <c r="CA7" s="25">
        <v>307.04000000000002</v>
      </c>
      <c r="CB7" s="25">
        <v>312.58999999999997</v>
      </c>
      <c r="CC7" s="25">
        <v>327.75</v>
      </c>
      <c r="CD7" s="25">
        <v>319.31</v>
      </c>
      <c r="CE7" s="25">
        <v>330.64</v>
      </c>
      <c r="CF7" s="25">
        <v>181.3</v>
      </c>
      <c r="CG7" s="25">
        <v>181.71</v>
      </c>
      <c r="CH7" s="25">
        <v>188.51</v>
      </c>
      <c r="CI7" s="25">
        <v>189.43</v>
      </c>
      <c r="CJ7" s="25">
        <v>196.75</v>
      </c>
      <c r="CK7" s="25">
        <v>181.66</v>
      </c>
      <c r="CL7" s="25">
        <v>39.520000000000003</v>
      </c>
      <c r="CM7" s="25">
        <v>39.64</v>
      </c>
      <c r="CN7" s="25">
        <v>40.26</v>
      </c>
      <c r="CO7" s="25">
        <v>39.01</v>
      </c>
      <c r="CP7" s="25">
        <v>41.51</v>
      </c>
      <c r="CQ7" s="25">
        <v>55.89</v>
      </c>
      <c r="CR7" s="25">
        <v>55.72</v>
      </c>
      <c r="CS7" s="25">
        <v>55.31</v>
      </c>
      <c r="CT7" s="25">
        <v>55.14</v>
      </c>
      <c r="CU7" s="25">
        <v>54.99</v>
      </c>
      <c r="CV7" s="25">
        <v>60.21</v>
      </c>
      <c r="CW7" s="25">
        <v>81.290000000000006</v>
      </c>
      <c r="CX7" s="25">
        <v>79.67</v>
      </c>
      <c r="CY7" s="25">
        <v>77.2</v>
      </c>
      <c r="CZ7" s="25">
        <v>77.91</v>
      </c>
      <c r="DA7" s="25">
        <v>72.92</v>
      </c>
      <c r="DB7" s="25">
        <v>81.27</v>
      </c>
      <c r="DC7" s="25">
        <v>81.260000000000005</v>
      </c>
      <c r="DD7" s="25">
        <v>80.36</v>
      </c>
      <c r="DE7" s="25">
        <v>80.13</v>
      </c>
      <c r="DF7" s="25">
        <v>79.34</v>
      </c>
      <c r="DG7" s="25">
        <v>89.21</v>
      </c>
      <c r="DH7" s="25">
        <v>36.26</v>
      </c>
      <c r="DI7" s="25">
        <v>38.85</v>
      </c>
      <c r="DJ7" s="25">
        <v>40.85</v>
      </c>
      <c r="DK7" s="25">
        <v>43.31</v>
      </c>
      <c r="DL7" s="25">
        <v>44.05</v>
      </c>
      <c r="DM7" s="25">
        <v>50.63</v>
      </c>
      <c r="DN7" s="25">
        <v>51.29</v>
      </c>
      <c r="DO7" s="25">
        <v>52.2</v>
      </c>
      <c r="DP7" s="25">
        <v>52.7</v>
      </c>
      <c r="DQ7" s="25">
        <v>53.48</v>
      </c>
      <c r="DR7" s="25">
        <v>52.41</v>
      </c>
      <c r="DS7" s="25">
        <v>27.44</v>
      </c>
      <c r="DT7" s="25">
        <v>30.85</v>
      </c>
      <c r="DU7" s="25">
        <v>31.53</v>
      </c>
      <c r="DV7" s="25">
        <v>32.86</v>
      </c>
      <c r="DW7" s="25">
        <v>32.93</v>
      </c>
      <c r="DX7" s="25">
        <v>18.28</v>
      </c>
      <c r="DY7" s="25">
        <v>19.61</v>
      </c>
      <c r="DZ7" s="25">
        <v>20.73</v>
      </c>
      <c r="EA7" s="25">
        <v>22.86</v>
      </c>
      <c r="EB7" s="25">
        <v>24.31</v>
      </c>
      <c r="EC7" s="25">
        <v>26.78</v>
      </c>
      <c r="ED7" s="25">
        <v>0.05</v>
      </c>
      <c r="EE7" s="25">
        <v>0.12</v>
      </c>
      <c r="EF7" s="25">
        <v>0</v>
      </c>
      <c r="EG7" s="25">
        <v>0.01</v>
      </c>
      <c r="EH7" s="25">
        <v>0</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和也</cp:lastModifiedBy>
  <cp:lastPrinted>2026-01-23T05:33:38Z</cp:lastPrinted>
  <dcterms:created xsi:type="dcterms:W3CDTF">2025-12-12T09:20:24Z</dcterms:created>
  <dcterms:modified xsi:type="dcterms:W3CDTF">2026-01-26T06:30:26Z</dcterms:modified>
  <cp:category/>
</cp:coreProperties>
</file>