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0o5lXG1munsAWG+qDx70iIOaQgF8G8jFI+zN936KgjyPGh8oA3lzgreArnsIQgfV2qMoqEUrpL4yQ0xmbQcjCw==" workbookSaltValue="QNCJTyhRT8/ESTZtUOVG3A==" workbookSpinCount="100000"/>
  <bookViews>
    <workbookView xWindow="0" yWindow="0" windowWidth="23040" windowHeight="9216"/>
  </bookViews>
  <sheets>
    <sheet name="法適用_水道事業" sheetId="4" r:id="rId1"/>
    <sheet name="データ" sheetId="5" state="hidden" r:id="rId2"/>
    <sheet name="Sheet1" sheetId="1" r:id="rId3"/>
  </sheets>
  <externalReferences>
    <externalReference r:id="rId4"/>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<sst xmlns="http://schemas.openxmlformats.org/spreadsheetml/2006/main" xmlns:r="http://schemas.openxmlformats.org/officeDocument/2006/relationships" count="113" uniqueCount="113">
  <si>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</si>
  <si>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</si>
  <si>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</si>
  <si>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</si>
  <si>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</si>
  <si>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</si>
  <si>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</si>
  <si>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</si>
  <si>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</si>
  <si>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</si>
  <si>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</si>
  <si>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</si>
  <si>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</si>
  <si>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</si>
  <si>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</si>
  <si>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</si>
  <si>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</si>
  <si>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</si>
  <si>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</si>
  <si>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</si>
  <si>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</si>
  <si>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</si>
  <si>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A5</t>
  </si>
  <si>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</si>
  <si>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</si>
  <si>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</si>
  <si>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</si>
  <si>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</si>
  <si>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1⑥</t>
  </si>
  <si>
    <t>現在給水人口(人)</t>
  </si>
  <si>
    <t>小項目</t>
    <rPh sb="0" eb="3">
      <t>ショウコウモク</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</si>
  <si>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</si>
  <si>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</si>
  <si>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</si>
  <si>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</si>
  <si>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</si>
  <si>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</si>
  <si>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</si>
  <si>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</si>
  <si>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</si>
  <si>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</si>
  <si>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</si>
  <si>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</si>
  <si>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</si>
  <si>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</si>
  <si>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</si>
  <si>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</si>
  <si>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</si>
  <si>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</si>
  <si>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</si>
  <si>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</si>
  <si>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</si>
  <si>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</si>
  <si>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</si>
  <si>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</si>
  <si>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</si>
  <si>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</si>
  <si>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</si>
  <si>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</si>
  <si>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</si>
  <si>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</si>
  <si>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</si>
  <si>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</si>
  <si>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</si>
  <si>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</si>
  <si>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</si>
  <si>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</si>
  <si>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</si>
  <si>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</si>
  <si>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</si>
  <si>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</si>
  <si>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</si>
  <si>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</si>
  <si>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</si>
  <si>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</si>
  <si>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</si>
  <si>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</si>
  <si>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</si>
  <si>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</si>
  <si>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</si>
  <si>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</si>
  <si>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</si>
  <si>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</si>
  <si>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</si>
  <si>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</si>
  <si>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</si>
  <si>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</si>
  <si>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</si>
  <si>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</si>
  <si>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</si>
  <si>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</si>
  <si>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人件費、委託料、受水費、減価償却費等の増加による</t>
    <phoneticPr fontId="16"/>
  </si>
  <si>
    <t>類似団体平均(N-1)</t>
  </si>
  <si>
    <t>類似団体平均(N)</t>
  </si>
  <si>
    <t>参照用</t>
    <rPh sb="0" eb="3">
      <t>サンショウヨウ</t>
    </rPh>
    <phoneticPr fontId="1"/>
  </si>
  <si>
    <t>奈良県　葛城市</t>
  </si>
  <si>
    <t>法適用</t>
  </si>
  <si>
    <t>水道事業</t>
  </si>
  <si>
    <t>末端給水事業</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</si>
  <si>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</si>
  <si>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</si>
  <si>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</si>
  <si>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</si>
  <si>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</si>
  <si>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</si>
  <si>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</si>
  <si>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</si>
  <si>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</si>
  <si>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</si>
  <si>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r>
      <rPr>
        <sz val="11"/>
        <color auto="1"/>
        <rFont val="ＭＳ Ｐゴシック"/>
      </rPr>
      <t>　</t>
    </r>
    <r>
      <rPr>
        <sz val="11"/>
        <color indexed="17"/>
        <rFont val="ＭＳ Ｐゴシック"/>
      </rPr>
      <t>令和5</t>
    </r>
    <r>
      <rPr>
        <sz val="11"/>
        <color auto="1"/>
        <rFont val="ＭＳ Ｐゴシック"/>
      </rPr>
      <t>年度に比べて水道事業収益が約2,800千円減少し、水道事業費用は約57,500千円減少した為、約32,800千円の計上損失が発生しました。内容については、給水収益が約9,300千円減少したものの給水分担金収入は3,000千円の増、水質検査センター組合解散に伴う財政調整金分配などの影響で営業外収益は3,300千円の増と、収益は平年なみであったものの、人件費、委託料、受水費、減価償却費等の費用が増加したことが主な要因となっております。</t>
    </r>
    <rPh sb="1" eb="3">
      <t>レイワ</t>
    </rPh>
    <rPh sb="25" eb="27">
      <t>ゲンショウ</t>
    </rPh>
    <rPh sb="45" eb="47">
      <t>ゲンショウ</t>
    </rPh>
    <rPh sb="51" eb="52">
      <t>ヤク</t>
    </rPh>
    <rPh sb="58" eb="60">
      <t>センエン</t>
    </rPh>
    <rPh sb="61" eb="63">
      <t>ケイジョウ</t>
    </rPh>
    <rPh sb="63" eb="65">
      <t>ソンシツ</t>
    </rPh>
    <rPh sb="66" eb="68">
      <t>ハッセイ</t>
    </rPh>
    <rPh sb="81" eb="83">
      <t>キュウスイ</t>
    </rPh>
    <rPh sb="94" eb="96">
      <t>ゲンショウ</t>
    </rPh>
    <rPh sb="101" eb="103">
      <t>キュウスイ</t>
    </rPh>
    <rPh sb="103" eb="106">
      <t>ブンタンキン</t>
    </rPh>
    <rPh sb="106" eb="108">
      <t>シュウニュウ</t>
    </rPh>
    <rPh sb="114" eb="115">
      <t>セン</t>
    </rPh>
    <rPh sb="115" eb="116">
      <t>エン</t>
    </rPh>
    <rPh sb="117" eb="118">
      <t>ゾウ</t>
    </rPh>
    <rPh sb="119" eb="123">
      <t>スイシツケンサ</t>
    </rPh>
    <rPh sb="127" eb="129">
      <t>クミアイ</t>
    </rPh>
    <rPh sb="129" eb="131">
      <t>カイサン</t>
    </rPh>
    <rPh sb="132" eb="133">
      <t>トモナ</t>
    </rPh>
    <rPh sb="134" eb="136">
      <t>ザイセイ</t>
    </rPh>
    <rPh sb="136" eb="138">
      <t>チョウセイ</t>
    </rPh>
    <rPh sb="138" eb="139">
      <t>キン</t>
    </rPh>
    <rPh sb="139" eb="141">
      <t>ブンパイ</t>
    </rPh>
    <rPh sb="144" eb="146">
      <t>エイキョウ</t>
    </rPh>
    <rPh sb="147" eb="150">
      <t>エイギョウガイ</t>
    </rPh>
    <rPh sb="150" eb="152">
      <t>シュウエキ</t>
    </rPh>
    <rPh sb="158" eb="160">
      <t>センエン</t>
    </rPh>
    <rPh sb="161" eb="162">
      <t>ゾウ</t>
    </rPh>
    <rPh sb="167" eb="169">
      <t>ヘイネン</t>
    </rPh>
    <rPh sb="179" eb="182">
      <t>ジンケンヒ</t>
    </rPh>
    <rPh sb="183" eb="186">
      <t>イタクリョウ</t>
    </rPh>
    <rPh sb="187" eb="190">
      <t>ジュスイヒ</t>
    </rPh>
    <rPh sb="191" eb="195">
      <t>ゲンカ</t>
    </rPh>
    <rPh sb="195" eb="196">
      <t>ヒ</t>
    </rPh>
    <rPh sb="196" eb="197">
      <t>トウ</t>
    </rPh>
    <rPh sb="198" eb="200">
      <t>ヒヨウ</t>
    </rPh>
    <rPh sb="201" eb="203">
      <t>ゾウカ</t>
    </rPh>
    <phoneticPr fontId="16"/>
  </si>
  <si>
    <t>　耐用年数を経過した施設及び管路(老朽管)が多く残っており、老朽化が進んでいます。法定耐用年数を経過した管路の更新を優先して実施しているものの、その更新が施設全体の老朽化に追いついていません。石綿管の布設替はほぼ終了していますが、破損率の高い塩化ビニル管が残っており、これを中心に管路を更新する予定ですが、今後は経営状況の改善に努めつつ、計画的に施設の更新を進めていく必要があります。</t>
    <rPh sb="161" eb="163">
      <t>カイゼン</t>
    </rPh>
    <rPh sb="164" eb="165">
      <t>ツト</t>
    </rPh>
    <phoneticPr fontId="1"/>
  </si>
  <si>
    <t xml:space="preserve">経常収支比率は、給水収益の減少、人件費、委託料、受水費、減価償却費等の費用の増加により令和5年度に比べ減少し、健全経営の水準とされる100％を下回りました。
流動比率は現金預金の減少、未払金、前払金の増加等により前年度に比べ減少しましたが、前年度と同様に類似団体の平均値を超えております。
有収率においても前年度と同様に類似団体の平均値を超えております。
料金水準の妥当性を示す料金回収率に関しても経常収支比率と同様に給水収益の減少、費用の増加により昨年より減少し、事業に必要な費用を給水収益で賄えている状況とされる100％を下回っています。
給水原価については、県企業団水道の受水量をなるべく抑え、より安価な自己水の占める割合を保つとともに、各種事務の効率化などを実施してきたこともあり、例年と同様、類似団体の平均値より安く維持できておりますが、増加傾向にあります。
施設利用率については認可変更に伴う配水能力の見直し等により類似団体の平均値を下回りました。
</t>
    <rPh sb="8" eb="10">
      <t>キュウスイ</t>
    </rPh>
    <rPh sb="10" eb="12">
      <t>シュウエキ</t>
    </rPh>
    <rPh sb="84" eb="88">
      <t>ゲンキ</t>
    </rPh>
    <rPh sb="89" eb="91">
      <t>ゲンショウ</t>
    </rPh>
    <rPh sb="92" eb="94">
      <t>ミハラ</t>
    </rPh>
    <rPh sb="94" eb="95">
      <t>キン</t>
    </rPh>
    <rPh sb="96" eb="99">
      <t>マエバ</t>
    </rPh>
    <rPh sb="100" eb="102">
      <t>ゾウカ</t>
    </rPh>
    <rPh sb="102" eb="103">
      <t>トウ</t>
    </rPh>
    <rPh sb="106" eb="109">
      <t>ゼンネンド</t>
    </rPh>
    <rPh sb="110" eb="111">
      <t>クラ</t>
    </rPh>
    <rPh sb="112" eb="114">
      <t>ゲンショウ</t>
    </rPh>
    <rPh sb="282" eb="283">
      <t>ケン</t>
    </rPh>
    <rPh sb="283" eb="286">
      <t>キギ</t>
    </rPh>
    <rPh sb="302" eb="304">
      <t>アンカ</t>
    </rPh>
    <rPh sb="315" eb="316">
      <t>タモ</t>
    </rPh>
    <rPh sb="385" eb="387">
      <t>シセツ</t>
    </rPh>
    <rPh sb="387" eb="390">
      <t>リヨウ</t>
    </rPh>
    <rPh sb="395" eb="397">
      <t>ニンカ</t>
    </rPh>
    <rPh sb="397" eb="399">
      <t>ヘンコウ</t>
    </rPh>
    <rPh sb="400" eb="401">
      <t>トモ</t>
    </rPh>
    <rPh sb="402" eb="404">
      <t>ハイスイ</t>
    </rPh>
    <rPh sb="404" eb="406">
      <t>ノウリョク</t>
    </rPh>
    <rPh sb="407" eb="409">
      <t>ミナオ</t>
    </rPh>
    <rPh sb="410" eb="411">
      <t>トウ</t>
    </rPh>
    <rPh sb="423" eb="425">
      <t>シタマワ</t>
    </rPh>
    <phoneticPr fontId="1"/>
  </si>
  <si>
    <t>　経営状況については、節水用器具の普及や給水人口の減少、人件費や物価の高騰という全国的な水道事業の抱える問題が、当市水道事業においても今後の健全経営に向けた大きな懸念材料であると考えられます。
　給水収益の減少や施設更新の増大など、今後財政状況がより厳しくなることが予測されるので、当市が県域水道一体化には参加しないことも踏まえ、今後の課題への対応等を再確認し、平成30年度策定の水道ビジョンを見直しているところであり、中長期的な観点で効率的な施設管理、運用に取り組みます。</t>
    <rPh sb="28" eb="31">
      <t>ジンケンヒ</t>
    </rPh>
    <rPh sb="32" eb="34">
      <t>ブッカ</t>
    </rPh>
    <rPh sb="35" eb="37">
      <t>コウトウ</t>
    </rPh>
    <rPh sb="165" eb="167">
      <t>コンゴ</t>
    </rPh>
    <rPh sb="168" eb="170">
      <t>カダイ</t>
    </rPh>
    <rPh sb="172" eb="174">
      <t>タイオウ</t>
    </rPh>
    <rPh sb="174" eb="175">
      <t>トウ</t>
    </rPh>
    <rPh sb="176" eb="179">
      <t>サイカクニン</t>
    </rPh>
    <rPh sb="187" eb="189">
      <t>サクテイ</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</si>
</sst>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6" formatCode="#,##0.00;&quot;△&quot;#,##0.00"/>
    <numFmt numFmtId="177" formatCode="#,##0;&quot;△&quot;#,##0"/>
    <numFmt numFmtId="178" formatCode="&quot;R&quot;yy"/>
    <numFmt numFmtId="179" formatCode="#,##0.00;&quot;△&quot;#,##0.00;&quot;-&quot;"/>
    <numFmt numFmtId="180" formatCode="#,##0.00;&quot;△ &quot;#,##0.00"/>
    <numFmt numFmtId="181" formatCode="0.00_ "/>
  </numFmts>
  <fonts count="17">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sz val="6"/>
      <color auto="1"/>
      <name val="游ゴシック"/>
      <family val="3"/>
    </font>
    <font>
      <sz val="10"/>
      <color auto="1"/>
      <name val="ＭＳ Ｐゴシック"/>
      <family val="3"/>
    </font>
    <font>
      <u/>
      <sz val="7.7"/>
      <color indexed="36"/>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90">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xf numFmtId="0" fontId="0" fillId="0" borderId="0" xfId="0" applyAlignment="1">
      <alignment horizontal="left" vertical="center" wrapText="1"/>
    </xf>
    <xf numFmtId="181" fontId="15" fillId="0" borderId="9" xfId="0" applyNumberFormat="1" applyFont="1" applyBorder="1" applyAlignment="1">
      <alignment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externalLink" Target="externalLinks/externalLink1.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0.44</c:v>
                </c:pt>
                <c:pt idx="1">
                  <c:v>0.49</c:v>
                </c:pt>
                <c:pt idx="2">
                  <c:v>0.98</c:v>
                </c:pt>
                <c:pt idx="3">
                  <c:v>0.88</c:v>
                </c:pt>
                <c:pt idx="4">
                  <c:v>0.9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0.56999999999999995</c:v>
                </c:pt>
                <c:pt idx="1">
                  <c:v>0.52</c:v>
                </c:pt>
                <c:pt idx="2">
                  <c:v>0.48</c:v>
                </c:pt>
                <c:pt idx="3">
                  <c:v>0.48</c:v>
                </c:pt>
                <c:pt idx="4">
                  <c:v>0.46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117.45</c:v>
                </c:pt>
                <c:pt idx="1">
                  <c:v>122.29</c:v>
                </c:pt>
                <c:pt idx="2">
                  <c:v>105.37</c:v>
                </c:pt>
                <c:pt idx="3">
                  <c:v>104.16</c:v>
                </c:pt>
                <c:pt idx="4">
                  <c:v>95.59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108.83</c:v>
                </c:pt>
                <c:pt idx="1">
                  <c:v>109.23</c:v>
                </c:pt>
                <c:pt idx="2">
                  <c:v>108.04</c:v>
                </c:pt>
                <c:pt idx="3">
                  <c:v>107.49</c:v>
                </c:pt>
                <c:pt idx="4">
                  <c:v>107.15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53.14</c:v>
                </c:pt>
                <c:pt idx="1">
                  <c:v>54</c:v>
                </c:pt>
                <c:pt idx="2">
                  <c:v>54.62</c:v>
                </c:pt>
                <c:pt idx="3">
                  <c:v>54.72</c:v>
                </c:pt>
                <c:pt idx="4">
                  <c:v>55.05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48.83</c:v>
                </c:pt>
                <c:pt idx="1">
                  <c:v>49.96</c:v>
                </c:pt>
                <c:pt idx="2">
                  <c:v>50.82</c:v>
                </c:pt>
                <c:pt idx="3">
                  <c:v>51.82</c:v>
                </c:pt>
                <c:pt idx="4">
                  <c:v>52.53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7.48</c:v>
                </c:pt>
                <c:pt idx="1">
                  <c:v>6.97</c:v>
                </c:pt>
                <c:pt idx="2">
                  <c:v>5.97</c:v>
                </c:pt>
                <c:pt idx="3">
                  <c:v>5.09</c:v>
                </c:pt>
                <c:pt idx="4">
                  <c:v>4.1900000000000004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18.18</c:v>
                </c:pt>
                <c:pt idx="1">
                  <c:v>19.32</c:v>
                </c:pt>
                <c:pt idx="2">
                  <c:v>21.16</c:v>
                </c:pt>
                <c:pt idx="3">
                  <c:v>22.72</c:v>
                </c:pt>
                <c:pt idx="4">
                  <c:v>24.16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4.34</c:v>
                </c:pt>
                <c:pt idx="1">
                  <c:v>4.6900000000000004</c:v>
                </c:pt>
                <c:pt idx="2">
                  <c:v>4.72</c:v>
                </c:pt>
                <c:pt idx="3">
                  <c:v>5.76</c:v>
                </c:pt>
                <c:pt idx="4">
                  <c:v>4.74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722.28</c:v>
                </c:pt>
                <c:pt idx="1">
                  <c:v>704.18</c:v>
                </c:pt>
                <c:pt idx="2">
                  <c:v>690.22</c:v>
                </c:pt>
                <c:pt idx="3">
                  <c:v>699.2</c:v>
                </c:pt>
                <c:pt idx="4">
                  <c:v>449.1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327.77</c:v>
                </c:pt>
                <c:pt idx="1">
                  <c:v>338.02</c:v>
                </c:pt>
                <c:pt idx="2">
                  <c:v>345.94</c:v>
                </c:pt>
                <c:pt idx="3">
                  <c:v>329.7</c:v>
                </c:pt>
                <c:pt idx="4">
                  <c:v>319.99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41.22</c:v>
                </c:pt>
                <c:pt idx="1">
                  <c:v>29.03</c:v>
                </c:pt>
                <c:pt idx="2">
                  <c:v>23.61</c:v>
                </c:pt>
                <c:pt idx="3">
                  <c:v>15.84</c:v>
                </c:pt>
                <c:pt idx="4">
                  <c:v>13.71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397.1</c:v>
                </c:pt>
                <c:pt idx="1">
                  <c:v>379.91</c:v>
                </c:pt>
                <c:pt idx="2">
                  <c:v>386.61</c:v>
                </c:pt>
                <c:pt idx="3">
                  <c:v>381.56</c:v>
                </c:pt>
                <c:pt idx="4">
                  <c:v>365.55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112.4</c:v>
                </c:pt>
                <c:pt idx="1">
                  <c:v>118.54</c:v>
                </c:pt>
                <c:pt idx="2">
                  <c:v>87.51</c:v>
                </c:pt>
                <c:pt idx="3">
                  <c:v>100.16</c:v>
                </c:pt>
                <c:pt idx="4">
                  <c:v>88.75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95.79</c:v>
                </c:pt>
                <c:pt idx="1">
                  <c:v>98.3</c:v>
                </c:pt>
                <c:pt idx="2">
                  <c:v>93.82</c:v>
                </c:pt>
                <c:pt idx="3">
                  <c:v>95.04</c:v>
                </c:pt>
                <c:pt idx="4">
                  <c:v>95.42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114.66</c:v>
                </c:pt>
                <c:pt idx="1">
                  <c:v>108.93</c:v>
                </c:pt>
                <c:pt idx="2">
                  <c:v>132.01</c:v>
                </c:pt>
                <c:pt idx="3">
                  <c:v>128.91999999999999</c:v>
                </c:pt>
                <c:pt idx="4">
                  <c:v>144.46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171.13</c:v>
                </c:pt>
                <c:pt idx="1">
                  <c:v>173.7</c:v>
                </c:pt>
                <c:pt idx="2">
                  <c:v>178.94</c:v>
                </c:pt>
                <c:pt idx="3">
                  <c:v>180.19</c:v>
                </c:pt>
                <c:pt idx="4">
                  <c:v>184.25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64.22</c:v>
                </c:pt>
                <c:pt idx="1">
                  <c:v>64.95</c:v>
                </c:pt>
                <c:pt idx="2">
                  <c:v>67.489999999999995</c:v>
                </c:pt>
                <c:pt idx="3">
                  <c:v>65.08</c:v>
                </c:pt>
                <c:pt idx="4">
                  <c:v>54.03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60.12</c:v>
                </c:pt>
                <c:pt idx="1">
                  <c:v>60.34</c:v>
                </c:pt>
                <c:pt idx="2">
                  <c:v>59.54</c:v>
                </c:pt>
                <c:pt idx="3">
                  <c:v>59.26</c:v>
                </c:pt>
                <c:pt idx="4">
                  <c:v>60.44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91.08</c:v>
                </c:pt>
                <c:pt idx="1">
                  <c:v>96.61</c:v>
                </c:pt>
                <c:pt idx="2">
                  <c:v>91.43</c:v>
                </c:pt>
                <c:pt idx="3">
                  <c:v>94.59</c:v>
                </c:pt>
                <c:pt idx="4">
                  <c:v>94.94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84.24</c:v>
                </c:pt>
                <c:pt idx="1">
                  <c:v>84.19</c:v>
                </c:pt>
                <c:pt idx="2">
                  <c:v>83.93</c:v>
                </c:pt>
                <c:pt idx="3">
                  <c:v>83.84</c:v>
                </c:pt>
                <c:pt idx="4">
                  <c:v>83.39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379325" y="6743700"/>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1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1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S45" workbookViewId="0">
      <selection activeCell="BL83" sqref="BL83"/>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奈良県　葛城市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8</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A5</v>
      </c>
      <c r="X8" s="26"/>
      <c r="Y8" s="26"/>
      <c r="Z8" s="26"/>
      <c r="AA8" s="26"/>
      <c r="AB8" s="26"/>
      <c r="AC8" s="26"/>
      <c r="AD8" s="26" t="str">
        <f>データ!$M$6</f>
        <v>非設置</v>
      </c>
      <c r="AE8" s="26"/>
      <c r="AF8" s="26"/>
      <c r="AG8" s="26"/>
      <c r="AH8" s="26"/>
      <c r="AI8" s="26"/>
      <c r="AJ8" s="26"/>
      <c r="AK8" s="2"/>
      <c r="AL8" s="29">
        <f>データ!$R$6</f>
        <v>37794</v>
      </c>
      <c r="AM8" s="29"/>
      <c r="AN8" s="29"/>
      <c r="AO8" s="29"/>
      <c r="AP8" s="29"/>
      <c r="AQ8" s="29"/>
      <c r="AR8" s="29"/>
      <c r="AS8" s="29"/>
      <c r="AT8" s="7">
        <f>データ!$S$6</f>
        <v>33.72</v>
      </c>
      <c r="AU8" s="15"/>
      <c r="AV8" s="15"/>
      <c r="AW8" s="15"/>
      <c r="AX8" s="15"/>
      <c r="AY8" s="15"/>
      <c r="AZ8" s="15"/>
      <c r="BA8" s="15"/>
      <c r="BB8" s="27">
        <f>データ!$T$6</f>
        <v>1120.82</v>
      </c>
      <c r="BC8" s="27"/>
      <c r="BD8" s="27"/>
      <c r="BE8" s="27"/>
      <c r="BF8" s="27"/>
      <c r="BG8" s="27"/>
      <c r="BH8" s="27"/>
      <c r="BI8" s="27"/>
      <c r="BJ8" s="3"/>
      <c r="BK8" s="3"/>
      <c r="BL8" s="36" t="s">
        <v>16</v>
      </c>
      <c r="BM8" s="46"/>
      <c r="BN8" s="53" t="s">
        <v>21</v>
      </c>
      <c r="BO8" s="53"/>
      <c r="BP8" s="53"/>
      <c r="BQ8" s="53"/>
      <c r="BR8" s="53"/>
      <c r="BS8" s="53"/>
      <c r="BT8" s="53"/>
      <c r="BU8" s="53"/>
      <c r="BV8" s="53"/>
      <c r="BW8" s="53"/>
      <c r="BX8" s="53"/>
      <c r="BY8" s="57"/>
    </row>
    <row r="9" spans="1:78" ht="18.75" customHeight="1">
      <c r="A9" s="2"/>
      <c r="B9" s="5" t="s">
        <v>23</v>
      </c>
      <c r="C9" s="13"/>
      <c r="D9" s="13"/>
      <c r="E9" s="13"/>
      <c r="F9" s="13"/>
      <c r="G9" s="13"/>
      <c r="H9" s="13"/>
      <c r="I9" s="5" t="s">
        <v>25</v>
      </c>
      <c r="J9" s="13"/>
      <c r="K9" s="13"/>
      <c r="L9" s="13"/>
      <c r="M9" s="13"/>
      <c r="N9" s="13"/>
      <c r="O9" s="22"/>
      <c r="P9" s="25" t="s">
        <v>26</v>
      </c>
      <c r="Q9" s="25"/>
      <c r="R9" s="25"/>
      <c r="S9" s="25"/>
      <c r="T9" s="25"/>
      <c r="U9" s="25"/>
      <c r="V9" s="25"/>
      <c r="W9" s="25" t="s">
        <v>24</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3</v>
      </c>
      <c r="BC9" s="25"/>
      <c r="BD9" s="25"/>
      <c r="BE9" s="25"/>
      <c r="BF9" s="25"/>
      <c r="BG9" s="25"/>
      <c r="BH9" s="25"/>
      <c r="BI9" s="25"/>
      <c r="BJ9" s="3"/>
      <c r="BK9" s="3"/>
      <c r="BL9" s="37" t="s">
        <v>33</v>
      </c>
      <c r="BM9" s="47"/>
      <c r="BN9" s="54" t="s">
        <v>34</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95.35</v>
      </c>
      <c r="J10" s="15"/>
      <c r="K10" s="15"/>
      <c r="L10" s="15"/>
      <c r="M10" s="15"/>
      <c r="N10" s="15"/>
      <c r="O10" s="24"/>
      <c r="P10" s="27">
        <f>データ!$P$6</f>
        <v>99.92</v>
      </c>
      <c r="Q10" s="27"/>
      <c r="R10" s="27"/>
      <c r="S10" s="27"/>
      <c r="T10" s="27"/>
      <c r="U10" s="27"/>
      <c r="V10" s="27"/>
      <c r="W10" s="29">
        <f>データ!$Q$6</f>
        <v>2300</v>
      </c>
      <c r="X10" s="29"/>
      <c r="Y10" s="29"/>
      <c r="Z10" s="29"/>
      <c r="AA10" s="29"/>
      <c r="AB10" s="29"/>
      <c r="AC10" s="29"/>
      <c r="AD10" s="2"/>
      <c r="AE10" s="2"/>
      <c r="AF10" s="2"/>
      <c r="AG10" s="2"/>
      <c r="AH10" s="2"/>
      <c r="AI10" s="2"/>
      <c r="AJ10" s="2"/>
      <c r="AK10" s="2"/>
      <c r="AL10" s="29">
        <f>データ!$U$6</f>
        <v>37720</v>
      </c>
      <c r="AM10" s="29"/>
      <c r="AN10" s="29"/>
      <c r="AO10" s="29"/>
      <c r="AP10" s="29"/>
      <c r="AQ10" s="29"/>
      <c r="AR10" s="29"/>
      <c r="AS10" s="29"/>
      <c r="AT10" s="7">
        <f>データ!$V$6</f>
        <v>22.16</v>
      </c>
      <c r="AU10" s="15"/>
      <c r="AV10" s="15"/>
      <c r="AW10" s="15"/>
      <c r="AX10" s="15"/>
      <c r="AY10" s="15"/>
      <c r="AZ10" s="15"/>
      <c r="BA10" s="15"/>
      <c r="BB10" s="27">
        <f>データ!$W$6</f>
        <v>1702.17</v>
      </c>
      <c r="BC10" s="27"/>
      <c r="BD10" s="27"/>
      <c r="BE10" s="27"/>
      <c r="BF10" s="27"/>
      <c r="BG10" s="27"/>
      <c r="BH10" s="27"/>
      <c r="BI10" s="27"/>
      <c r="BJ10" s="2"/>
      <c r="BK10" s="2"/>
      <c r="BL10" s="38" t="s">
        <v>36</v>
      </c>
      <c r="BM10" s="48"/>
      <c r="BN10" s="55" t="s">
        <v>38</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40</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43</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111</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110</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112</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46</v>
      </c>
      <c r="C84" s="12"/>
      <c r="D84" s="12"/>
      <c r="E84" s="12" t="s">
        <v>47</v>
      </c>
      <c r="F84" s="12" t="s">
        <v>49</v>
      </c>
      <c r="G84" s="12" t="s">
        <v>51</v>
      </c>
      <c r="H84" s="12" t="s">
        <v>45</v>
      </c>
      <c r="I84" s="12" t="s">
        <v>14</v>
      </c>
      <c r="J84" s="12" t="s">
        <v>28</v>
      </c>
      <c r="K84" s="12" t="s">
        <v>52</v>
      </c>
      <c r="L84" s="12" t="s">
        <v>53</v>
      </c>
      <c r="M84" s="12" t="s">
        <v>35</v>
      </c>
      <c r="N84" s="12" t="s">
        <v>55</v>
      </c>
      <c r="O84" s="12" t="s">
        <v>57</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5TKYmSaStySJd9lgVrVezU8m5CVjB/xdvKhVLft4trre0ivTeGlYFzb+2ObDdCTtx3vQ6zS7qOb8lhOrjB+iFw==" saltValue="Lq60PejIrnhYfc0hRYc7cg=="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2"/>
  <cols>
    <col min="2" max="144" width="11.88671875" customWidth="1"/>
  </cols>
  <sheetData>
    <row r="1" spans="1:144">
      <c r="A1" t="s">
        <v>50</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59</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54</v>
      </c>
      <c r="C3" s="67" t="s">
        <v>61</v>
      </c>
      <c r="D3" s="67" t="s">
        <v>39</v>
      </c>
      <c r="E3" s="67" t="s">
        <v>7</v>
      </c>
      <c r="F3" s="67" t="s">
        <v>6</v>
      </c>
      <c r="G3" s="67" t="s">
        <v>27</v>
      </c>
      <c r="H3" s="74" t="s">
        <v>32</v>
      </c>
      <c r="I3" s="77"/>
      <c r="J3" s="77"/>
      <c r="K3" s="77"/>
      <c r="L3" s="77"/>
      <c r="M3" s="77"/>
      <c r="N3" s="77"/>
      <c r="O3" s="77"/>
      <c r="P3" s="77"/>
      <c r="Q3" s="77"/>
      <c r="R3" s="77"/>
      <c r="S3" s="77"/>
      <c r="T3" s="77"/>
      <c r="U3" s="77"/>
      <c r="V3" s="77"/>
      <c r="W3" s="81"/>
      <c r="X3" s="83" t="s">
        <v>58</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62</v>
      </c>
      <c r="B4" s="68"/>
      <c r="C4" s="68"/>
      <c r="D4" s="68"/>
      <c r="E4" s="68"/>
      <c r="F4" s="68"/>
      <c r="G4" s="68"/>
      <c r="H4" s="75"/>
      <c r="I4" s="78"/>
      <c r="J4" s="78"/>
      <c r="K4" s="78"/>
      <c r="L4" s="78"/>
      <c r="M4" s="78"/>
      <c r="N4" s="78"/>
      <c r="O4" s="78"/>
      <c r="P4" s="78"/>
      <c r="Q4" s="78"/>
      <c r="R4" s="78"/>
      <c r="S4" s="78"/>
      <c r="T4" s="78"/>
      <c r="U4" s="78"/>
      <c r="V4" s="78"/>
      <c r="W4" s="82"/>
      <c r="X4" s="84" t="s">
        <v>56</v>
      </c>
      <c r="Y4" s="84"/>
      <c r="Z4" s="84"/>
      <c r="AA4" s="84"/>
      <c r="AB4" s="84"/>
      <c r="AC4" s="84"/>
      <c r="AD4" s="84"/>
      <c r="AE4" s="84"/>
      <c r="AF4" s="84"/>
      <c r="AG4" s="84"/>
      <c r="AH4" s="84"/>
      <c r="AI4" s="84" t="s">
        <v>48</v>
      </c>
      <c r="AJ4" s="84"/>
      <c r="AK4" s="84"/>
      <c r="AL4" s="84"/>
      <c r="AM4" s="84"/>
      <c r="AN4" s="84"/>
      <c r="AO4" s="84"/>
      <c r="AP4" s="84"/>
      <c r="AQ4" s="84"/>
      <c r="AR4" s="84"/>
      <c r="AS4" s="84"/>
      <c r="AT4" s="84" t="s">
        <v>42</v>
      </c>
      <c r="AU4" s="84"/>
      <c r="AV4" s="84"/>
      <c r="AW4" s="84"/>
      <c r="AX4" s="84"/>
      <c r="AY4" s="84"/>
      <c r="AZ4" s="84"/>
      <c r="BA4" s="84"/>
      <c r="BB4" s="84"/>
      <c r="BC4" s="84"/>
      <c r="BD4" s="84"/>
      <c r="BE4" s="84" t="s">
        <v>1</v>
      </c>
      <c r="BF4" s="84"/>
      <c r="BG4" s="84"/>
      <c r="BH4" s="84"/>
      <c r="BI4" s="84"/>
      <c r="BJ4" s="84"/>
      <c r="BK4" s="84"/>
      <c r="BL4" s="84"/>
      <c r="BM4" s="84"/>
      <c r="BN4" s="84"/>
      <c r="BO4" s="84"/>
      <c r="BP4" s="84" t="s">
        <v>37</v>
      </c>
      <c r="BQ4" s="84"/>
      <c r="BR4" s="84"/>
      <c r="BS4" s="84"/>
      <c r="BT4" s="84"/>
      <c r="BU4" s="84"/>
      <c r="BV4" s="84"/>
      <c r="BW4" s="84"/>
      <c r="BX4" s="84"/>
      <c r="BY4" s="84"/>
      <c r="BZ4" s="84"/>
      <c r="CA4" s="84" t="s">
        <v>63</v>
      </c>
      <c r="CB4" s="84"/>
      <c r="CC4" s="84"/>
      <c r="CD4" s="84"/>
      <c r="CE4" s="84"/>
      <c r="CF4" s="84"/>
      <c r="CG4" s="84"/>
      <c r="CH4" s="84"/>
      <c r="CI4" s="84"/>
      <c r="CJ4" s="84"/>
      <c r="CK4" s="84"/>
      <c r="CL4" s="84" t="s">
        <v>64</v>
      </c>
      <c r="CM4" s="84"/>
      <c r="CN4" s="84"/>
      <c r="CO4" s="84"/>
      <c r="CP4" s="84"/>
      <c r="CQ4" s="84"/>
      <c r="CR4" s="84"/>
      <c r="CS4" s="84"/>
      <c r="CT4" s="84"/>
      <c r="CU4" s="84"/>
      <c r="CV4" s="84"/>
      <c r="CW4" s="84" t="s">
        <v>66</v>
      </c>
      <c r="CX4" s="84"/>
      <c r="CY4" s="84"/>
      <c r="CZ4" s="84"/>
      <c r="DA4" s="84"/>
      <c r="DB4" s="84"/>
      <c r="DC4" s="84"/>
      <c r="DD4" s="84"/>
      <c r="DE4" s="84"/>
      <c r="DF4" s="84"/>
      <c r="DG4" s="84"/>
      <c r="DH4" s="84" t="s">
        <v>67</v>
      </c>
      <c r="DI4" s="84"/>
      <c r="DJ4" s="84"/>
      <c r="DK4" s="84"/>
      <c r="DL4" s="84"/>
      <c r="DM4" s="84"/>
      <c r="DN4" s="84"/>
      <c r="DO4" s="84"/>
      <c r="DP4" s="84"/>
      <c r="DQ4" s="84"/>
      <c r="DR4" s="84"/>
      <c r="DS4" s="84" t="s">
        <v>0</v>
      </c>
      <c r="DT4" s="84"/>
      <c r="DU4" s="84"/>
      <c r="DV4" s="84"/>
      <c r="DW4" s="84"/>
      <c r="DX4" s="84"/>
      <c r="DY4" s="84"/>
      <c r="DZ4" s="84"/>
      <c r="EA4" s="84"/>
      <c r="EB4" s="84"/>
      <c r="EC4" s="84"/>
      <c r="ED4" s="84" t="s">
        <v>68</v>
      </c>
      <c r="EE4" s="84"/>
      <c r="EF4" s="84"/>
      <c r="EG4" s="84"/>
      <c r="EH4" s="84"/>
      <c r="EI4" s="84"/>
      <c r="EJ4" s="84"/>
      <c r="EK4" s="84"/>
      <c r="EL4" s="84"/>
      <c r="EM4" s="84"/>
      <c r="EN4" s="84"/>
    </row>
    <row r="5" spans="1:144">
      <c r="A5" s="65" t="s">
        <v>30</v>
      </c>
      <c r="B5" s="69"/>
      <c r="C5" s="69"/>
      <c r="D5" s="69"/>
      <c r="E5" s="69"/>
      <c r="F5" s="69"/>
      <c r="G5" s="69"/>
      <c r="H5" s="76" t="s">
        <v>60</v>
      </c>
      <c r="I5" s="76" t="s">
        <v>69</v>
      </c>
      <c r="J5" s="76" t="s">
        <v>70</v>
      </c>
      <c r="K5" s="76" t="s">
        <v>71</v>
      </c>
      <c r="L5" s="76" t="s">
        <v>72</v>
      </c>
      <c r="M5" s="76" t="s">
        <v>8</v>
      </c>
      <c r="N5" s="76" t="s">
        <v>73</v>
      </c>
      <c r="O5" s="76" t="s">
        <v>74</v>
      </c>
      <c r="P5" s="76" t="s">
        <v>75</v>
      </c>
      <c r="Q5" s="76" t="s">
        <v>76</v>
      </c>
      <c r="R5" s="76" t="s">
        <v>77</v>
      </c>
      <c r="S5" s="76" t="s">
        <v>78</v>
      </c>
      <c r="T5" s="76" t="s">
        <v>65</v>
      </c>
      <c r="U5" s="76" t="s">
        <v>79</v>
      </c>
      <c r="V5" s="76" t="s">
        <v>80</v>
      </c>
      <c r="W5" s="76" t="s">
        <v>81</v>
      </c>
      <c r="X5" s="76" t="s">
        <v>82</v>
      </c>
      <c r="Y5" s="76" t="s">
        <v>83</v>
      </c>
      <c r="Z5" s="76" t="s">
        <v>84</v>
      </c>
      <c r="AA5" s="76" t="s">
        <v>85</v>
      </c>
      <c r="AB5" s="76" t="s">
        <v>86</v>
      </c>
      <c r="AC5" s="76" t="s">
        <v>87</v>
      </c>
      <c r="AD5" s="76" t="s">
        <v>89</v>
      </c>
      <c r="AE5" s="76" t="s">
        <v>90</v>
      </c>
      <c r="AF5" s="76" t="s">
        <v>92</v>
      </c>
      <c r="AG5" s="76" t="s">
        <v>93</v>
      </c>
      <c r="AH5" s="76" t="s">
        <v>46</v>
      </c>
      <c r="AI5" s="76" t="s">
        <v>82</v>
      </c>
      <c r="AJ5" s="76" t="s">
        <v>83</v>
      </c>
      <c r="AK5" s="76" t="s">
        <v>84</v>
      </c>
      <c r="AL5" s="76" t="s">
        <v>85</v>
      </c>
      <c r="AM5" s="76" t="s">
        <v>86</v>
      </c>
      <c r="AN5" s="76" t="s">
        <v>87</v>
      </c>
      <c r="AO5" s="76" t="s">
        <v>89</v>
      </c>
      <c r="AP5" s="76" t="s">
        <v>90</v>
      </c>
      <c r="AQ5" s="76" t="s">
        <v>92</v>
      </c>
      <c r="AR5" s="76" t="s">
        <v>93</v>
      </c>
      <c r="AS5" s="76" t="s">
        <v>88</v>
      </c>
      <c r="AT5" s="76" t="s">
        <v>82</v>
      </c>
      <c r="AU5" s="76" t="s">
        <v>83</v>
      </c>
      <c r="AV5" s="76" t="s">
        <v>84</v>
      </c>
      <c r="AW5" s="76" t="s">
        <v>85</v>
      </c>
      <c r="AX5" s="76" t="s">
        <v>86</v>
      </c>
      <c r="AY5" s="76" t="s">
        <v>87</v>
      </c>
      <c r="AZ5" s="76" t="s">
        <v>89</v>
      </c>
      <c r="BA5" s="76" t="s">
        <v>90</v>
      </c>
      <c r="BB5" s="76" t="s">
        <v>92</v>
      </c>
      <c r="BC5" s="76" t="s">
        <v>93</v>
      </c>
      <c r="BD5" s="76" t="s">
        <v>88</v>
      </c>
      <c r="BE5" s="76" t="s">
        <v>82</v>
      </c>
      <c r="BF5" s="76" t="s">
        <v>83</v>
      </c>
      <c r="BG5" s="76" t="s">
        <v>84</v>
      </c>
      <c r="BH5" s="76" t="s">
        <v>85</v>
      </c>
      <c r="BI5" s="76" t="s">
        <v>86</v>
      </c>
      <c r="BJ5" s="76" t="s">
        <v>87</v>
      </c>
      <c r="BK5" s="76" t="s">
        <v>89</v>
      </c>
      <c r="BL5" s="76" t="s">
        <v>90</v>
      </c>
      <c r="BM5" s="76" t="s">
        <v>92</v>
      </c>
      <c r="BN5" s="76" t="s">
        <v>93</v>
      </c>
      <c r="BO5" s="76" t="s">
        <v>88</v>
      </c>
      <c r="BP5" s="76" t="s">
        <v>82</v>
      </c>
      <c r="BQ5" s="76" t="s">
        <v>83</v>
      </c>
      <c r="BR5" s="76" t="s">
        <v>84</v>
      </c>
      <c r="BS5" s="76" t="s">
        <v>85</v>
      </c>
      <c r="BT5" s="76" t="s">
        <v>86</v>
      </c>
      <c r="BU5" s="76" t="s">
        <v>87</v>
      </c>
      <c r="BV5" s="76" t="s">
        <v>89</v>
      </c>
      <c r="BW5" s="76" t="s">
        <v>90</v>
      </c>
      <c r="BX5" s="76" t="s">
        <v>92</v>
      </c>
      <c r="BY5" s="76" t="s">
        <v>93</v>
      </c>
      <c r="BZ5" s="76" t="s">
        <v>88</v>
      </c>
      <c r="CA5" s="76" t="s">
        <v>82</v>
      </c>
      <c r="CB5" s="76" t="s">
        <v>83</v>
      </c>
      <c r="CC5" s="76" t="s">
        <v>84</v>
      </c>
      <c r="CD5" s="76" t="s">
        <v>85</v>
      </c>
      <c r="CE5" s="76" t="s">
        <v>86</v>
      </c>
      <c r="CF5" s="76" t="s">
        <v>87</v>
      </c>
      <c r="CG5" s="76" t="s">
        <v>89</v>
      </c>
      <c r="CH5" s="76" t="s">
        <v>90</v>
      </c>
      <c r="CI5" s="76" t="s">
        <v>92</v>
      </c>
      <c r="CJ5" s="76" t="s">
        <v>93</v>
      </c>
      <c r="CK5" s="76" t="s">
        <v>88</v>
      </c>
      <c r="CL5" s="76" t="s">
        <v>82</v>
      </c>
      <c r="CM5" s="76" t="s">
        <v>83</v>
      </c>
      <c r="CN5" s="76" t="s">
        <v>84</v>
      </c>
      <c r="CO5" s="76" t="s">
        <v>85</v>
      </c>
      <c r="CP5" s="76" t="s">
        <v>86</v>
      </c>
      <c r="CQ5" s="76" t="s">
        <v>87</v>
      </c>
      <c r="CR5" s="76" t="s">
        <v>89</v>
      </c>
      <c r="CS5" s="76" t="s">
        <v>90</v>
      </c>
      <c r="CT5" s="76" t="s">
        <v>92</v>
      </c>
      <c r="CU5" s="76" t="s">
        <v>93</v>
      </c>
      <c r="CV5" s="76" t="s">
        <v>88</v>
      </c>
      <c r="CW5" s="76" t="s">
        <v>82</v>
      </c>
      <c r="CX5" s="76" t="s">
        <v>83</v>
      </c>
      <c r="CY5" s="76" t="s">
        <v>84</v>
      </c>
      <c r="CZ5" s="76" t="s">
        <v>85</v>
      </c>
      <c r="DA5" s="76" t="s">
        <v>86</v>
      </c>
      <c r="DB5" s="76" t="s">
        <v>87</v>
      </c>
      <c r="DC5" s="76" t="s">
        <v>89</v>
      </c>
      <c r="DD5" s="76" t="s">
        <v>90</v>
      </c>
      <c r="DE5" s="76" t="s">
        <v>92</v>
      </c>
      <c r="DF5" s="76" t="s">
        <v>93</v>
      </c>
      <c r="DG5" s="76" t="s">
        <v>88</v>
      </c>
      <c r="DH5" s="76" t="s">
        <v>82</v>
      </c>
      <c r="DI5" s="76" t="s">
        <v>83</v>
      </c>
      <c r="DJ5" s="76" t="s">
        <v>84</v>
      </c>
      <c r="DK5" s="76" t="s">
        <v>85</v>
      </c>
      <c r="DL5" s="76" t="s">
        <v>86</v>
      </c>
      <c r="DM5" s="76" t="s">
        <v>87</v>
      </c>
      <c r="DN5" s="76" t="s">
        <v>89</v>
      </c>
      <c r="DO5" s="76" t="s">
        <v>90</v>
      </c>
      <c r="DP5" s="76" t="s">
        <v>92</v>
      </c>
      <c r="DQ5" s="76" t="s">
        <v>93</v>
      </c>
      <c r="DR5" s="76" t="s">
        <v>88</v>
      </c>
      <c r="DS5" s="76" t="s">
        <v>82</v>
      </c>
      <c r="DT5" s="76" t="s">
        <v>83</v>
      </c>
      <c r="DU5" s="76" t="s">
        <v>84</v>
      </c>
      <c r="DV5" s="76" t="s">
        <v>85</v>
      </c>
      <c r="DW5" s="76" t="s">
        <v>86</v>
      </c>
      <c r="DX5" s="76" t="s">
        <v>87</v>
      </c>
      <c r="DY5" s="76" t="s">
        <v>89</v>
      </c>
      <c r="DZ5" s="76" t="s">
        <v>90</v>
      </c>
      <c r="EA5" s="76" t="s">
        <v>92</v>
      </c>
      <c r="EB5" s="76" t="s">
        <v>93</v>
      </c>
      <c r="EC5" s="76" t="s">
        <v>88</v>
      </c>
      <c r="ED5" s="76" t="s">
        <v>82</v>
      </c>
      <c r="EE5" s="76" t="s">
        <v>83</v>
      </c>
      <c r="EF5" s="76" t="s">
        <v>84</v>
      </c>
      <c r="EG5" s="76" t="s">
        <v>85</v>
      </c>
      <c r="EH5" s="76" t="s">
        <v>86</v>
      </c>
      <c r="EI5" s="76" t="s">
        <v>87</v>
      </c>
      <c r="EJ5" s="76" t="s">
        <v>89</v>
      </c>
      <c r="EK5" s="76" t="s">
        <v>90</v>
      </c>
      <c r="EL5" s="76" t="s">
        <v>92</v>
      </c>
      <c r="EM5" s="76" t="s">
        <v>93</v>
      </c>
      <c r="EN5" s="76" t="s">
        <v>88</v>
      </c>
    </row>
    <row r="6" spans="1:144" s="64" customFormat="1">
      <c r="A6" s="65" t="s">
        <v>94</v>
      </c>
      <c r="B6" s="70">
        <f t="shared" ref="B6:W6" si="1">B7</f>
        <v>2024</v>
      </c>
      <c r="C6" s="70">
        <f t="shared" si="1"/>
        <v>292117</v>
      </c>
      <c r="D6" s="70">
        <f t="shared" si="1"/>
        <v>46</v>
      </c>
      <c r="E6" s="70">
        <f t="shared" si="1"/>
        <v>1</v>
      </c>
      <c r="F6" s="70">
        <f t="shared" si="1"/>
        <v>0</v>
      </c>
      <c r="G6" s="70">
        <f t="shared" si="1"/>
        <v>1</v>
      </c>
      <c r="H6" s="70" t="str">
        <f t="shared" si="1"/>
        <v>奈良県　葛城市</v>
      </c>
      <c r="I6" s="70" t="str">
        <f t="shared" si="1"/>
        <v>法適用</v>
      </c>
      <c r="J6" s="70" t="str">
        <f t="shared" si="1"/>
        <v>水道事業</v>
      </c>
      <c r="K6" s="70" t="str">
        <f t="shared" si="1"/>
        <v>末端給水事業</v>
      </c>
      <c r="L6" s="70" t="str">
        <f t="shared" si="1"/>
        <v>A5</v>
      </c>
      <c r="M6" s="70" t="str">
        <f t="shared" si="1"/>
        <v>非設置</v>
      </c>
      <c r="N6" s="79" t="str">
        <f t="shared" si="1"/>
        <v>-</v>
      </c>
      <c r="O6" s="79">
        <f t="shared" si="1"/>
        <v>95.35</v>
      </c>
      <c r="P6" s="79">
        <f t="shared" si="1"/>
        <v>99.92</v>
      </c>
      <c r="Q6" s="79">
        <f t="shared" si="1"/>
        <v>2300</v>
      </c>
      <c r="R6" s="79">
        <f t="shared" si="1"/>
        <v>37794</v>
      </c>
      <c r="S6" s="79">
        <f t="shared" si="1"/>
        <v>33.72</v>
      </c>
      <c r="T6" s="79">
        <f t="shared" si="1"/>
        <v>1120.82</v>
      </c>
      <c r="U6" s="79">
        <f t="shared" si="1"/>
        <v>37720</v>
      </c>
      <c r="V6" s="79">
        <f t="shared" si="1"/>
        <v>22.16</v>
      </c>
      <c r="W6" s="79">
        <f t="shared" si="1"/>
        <v>1702.17</v>
      </c>
      <c r="X6" s="85">
        <f t="shared" ref="X6:AG6" si="2">IF(X7="",NA(),X7)</f>
        <v>117.45</v>
      </c>
      <c r="Y6" s="85">
        <f t="shared" si="2"/>
        <v>122.29</v>
      </c>
      <c r="Z6" s="85">
        <f t="shared" si="2"/>
        <v>105.37</v>
      </c>
      <c r="AA6" s="85">
        <f t="shared" si="2"/>
        <v>104.16</v>
      </c>
      <c r="AB6" s="85">
        <f t="shared" si="2"/>
        <v>95.59</v>
      </c>
      <c r="AC6" s="85">
        <f t="shared" si="2"/>
        <v>108.83</v>
      </c>
      <c r="AD6" s="85">
        <f t="shared" si="2"/>
        <v>109.23</v>
      </c>
      <c r="AE6" s="85">
        <f t="shared" si="2"/>
        <v>108.04</v>
      </c>
      <c r="AF6" s="85">
        <f t="shared" si="2"/>
        <v>107.49</v>
      </c>
      <c r="AG6" s="85">
        <f t="shared" si="2"/>
        <v>107.15</v>
      </c>
      <c r="AH6" s="79" t="str">
        <f>IF(AH7="","",IF(AH7="-","【-】","【"&amp;SUBSTITUTE(TEXT(AH7,"#,##0.00"),"-","△")&amp;"】"))</f>
        <v>【107.26】</v>
      </c>
      <c r="AI6" s="79">
        <f t="shared" ref="AI6:AR6" si="3">IF(AI7="",NA(),AI7)</f>
        <v>0</v>
      </c>
      <c r="AJ6" s="79">
        <f t="shared" si="3"/>
        <v>0</v>
      </c>
      <c r="AK6" s="79">
        <f t="shared" si="3"/>
        <v>0</v>
      </c>
      <c r="AL6" s="79">
        <f t="shared" si="3"/>
        <v>0</v>
      </c>
      <c r="AM6" s="79">
        <f t="shared" si="3"/>
        <v>0</v>
      </c>
      <c r="AN6" s="85">
        <f t="shared" si="3"/>
        <v>4.34</v>
      </c>
      <c r="AO6" s="85">
        <f t="shared" si="3"/>
        <v>4.6900000000000004</v>
      </c>
      <c r="AP6" s="85">
        <f t="shared" si="3"/>
        <v>4.72</v>
      </c>
      <c r="AQ6" s="85">
        <f t="shared" si="3"/>
        <v>5.76</v>
      </c>
      <c r="AR6" s="85">
        <f t="shared" si="3"/>
        <v>4.74</v>
      </c>
      <c r="AS6" s="79" t="str">
        <f>IF(AS7="","",IF(AS7="-","【-】","【"&amp;SUBSTITUTE(TEXT(AS7,"#,##0.00"),"-","△")&amp;"】"))</f>
        <v>【1.61】</v>
      </c>
      <c r="AT6" s="85">
        <f t="shared" ref="AT6:BC6" si="4">IF(AT7="",NA(),AT7)</f>
        <v>722.28</v>
      </c>
      <c r="AU6" s="85">
        <f t="shared" si="4"/>
        <v>704.18</v>
      </c>
      <c r="AV6" s="85">
        <f t="shared" si="4"/>
        <v>690.22</v>
      </c>
      <c r="AW6" s="85">
        <f t="shared" si="4"/>
        <v>699.2</v>
      </c>
      <c r="AX6" s="85">
        <f t="shared" si="4"/>
        <v>449.1</v>
      </c>
      <c r="AY6" s="85">
        <f t="shared" si="4"/>
        <v>327.77</v>
      </c>
      <c r="AZ6" s="85">
        <f t="shared" si="4"/>
        <v>338.02</v>
      </c>
      <c r="BA6" s="85">
        <f t="shared" si="4"/>
        <v>345.94</v>
      </c>
      <c r="BB6" s="85">
        <f t="shared" si="4"/>
        <v>329.7</v>
      </c>
      <c r="BC6" s="85">
        <f t="shared" si="4"/>
        <v>319.99</v>
      </c>
      <c r="BD6" s="79" t="str">
        <f>IF(BD7="","",IF(BD7="-","【-】","【"&amp;SUBSTITUTE(TEXT(BD7,"#,##0.00"),"-","△")&amp;"】"))</f>
        <v>【239.69】</v>
      </c>
      <c r="BE6" s="85">
        <f t="shared" ref="BE6:BN6" si="5">IF(BE7="",NA(),BE7)</f>
        <v>41.22</v>
      </c>
      <c r="BF6" s="85">
        <f t="shared" si="5"/>
        <v>29.03</v>
      </c>
      <c r="BG6" s="85">
        <f t="shared" si="5"/>
        <v>23.61</v>
      </c>
      <c r="BH6" s="85">
        <f t="shared" si="5"/>
        <v>15.84</v>
      </c>
      <c r="BI6" s="85">
        <f t="shared" si="5"/>
        <v>13.71</v>
      </c>
      <c r="BJ6" s="85">
        <f t="shared" si="5"/>
        <v>397.1</v>
      </c>
      <c r="BK6" s="85">
        <f t="shared" si="5"/>
        <v>379.91</v>
      </c>
      <c r="BL6" s="85">
        <f t="shared" si="5"/>
        <v>386.61</v>
      </c>
      <c r="BM6" s="85">
        <f t="shared" si="5"/>
        <v>381.56</v>
      </c>
      <c r="BN6" s="85">
        <f t="shared" si="5"/>
        <v>365.55</v>
      </c>
      <c r="BO6" s="79" t="str">
        <f>IF(BO7="","",IF(BO7="-","【-】","【"&amp;SUBSTITUTE(TEXT(BO7,"#,##0.00"),"-","△")&amp;"】"))</f>
        <v>【264.86】</v>
      </c>
      <c r="BP6" s="85">
        <f t="shared" ref="BP6:BY6" si="6">IF(BP7="",NA(),BP7)</f>
        <v>112.4</v>
      </c>
      <c r="BQ6" s="85">
        <f t="shared" si="6"/>
        <v>118.54</v>
      </c>
      <c r="BR6" s="85">
        <f t="shared" si="6"/>
        <v>87.51</v>
      </c>
      <c r="BS6" s="85">
        <f t="shared" si="6"/>
        <v>100.16</v>
      </c>
      <c r="BT6" s="85">
        <f t="shared" si="6"/>
        <v>88.75</v>
      </c>
      <c r="BU6" s="85">
        <f t="shared" si="6"/>
        <v>95.79</v>
      </c>
      <c r="BV6" s="85">
        <f t="shared" si="6"/>
        <v>98.3</v>
      </c>
      <c r="BW6" s="85">
        <f t="shared" si="6"/>
        <v>93.82</v>
      </c>
      <c r="BX6" s="85">
        <f t="shared" si="6"/>
        <v>95.04</v>
      </c>
      <c r="BY6" s="85">
        <f t="shared" si="6"/>
        <v>95.42</v>
      </c>
      <c r="BZ6" s="79" t="str">
        <f>IF(BZ7="","",IF(BZ7="-","【-】","【"&amp;SUBSTITUTE(TEXT(BZ7,"#,##0.00"),"-","△")&amp;"】"))</f>
        <v>【97.59】</v>
      </c>
      <c r="CA6" s="85">
        <f t="shared" ref="CA6:CJ6" si="7">IF(CA7="",NA(),CA7)</f>
        <v>114.66</v>
      </c>
      <c r="CB6" s="85">
        <f t="shared" si="7"/>
        <v>108.93</v>
      </c>
      <c r="CC6" s="85">
        <f t="shared" si="7"/>
        <v>132.01</v>
      </c>
      <c r="CD6" s="85">
        <f t="shared" si="7"/>
        <v>128.91999999999999</v>
      </c>
      <c r="CE6" s="85">
        <f t="shared" si="7"/>
        <v>144.46</v>
      </c>
      <c r="CF6" s="85">
        <f t="shared" si="7"/>
        <v>171.13</v>
      </c>
      <c r="CG6" s="85">
        <f t="shared" si="7"/>
        <v>173.7</v>
      </c>
      <c r="CH6" s="85">
        <f t="shared" si="7"/>
        <v>178.94</v>
      </c>
      <c r="CI6" s="85">
        <f t="shared" si="7"/>
        <v>180.19</v>
      </c>
      <c r="CJ6" s="85">
        <f t="shared" si="7"/>
        <v>184.25</v>
      </c>
      <c r="CK6" s="79" t="str">
        <f>IF(CK7="","",IF(CK7="-","【-】","【"&amp;SUBSTITUTE(TEXT(CK7,"#,##0.00"),"-","△")&amp;"】"))</f>
        <v>【181.66】</v>
      </c>
      <c r="CL6" s="85">
        <f t="shared" ref="CL6:CU6" si="8">IF(CL7="",NA(),CL7)</f>
        <v>64.22</v>
      </c>
      <c r="CM6" s="85">
        <f t="shared" si="8"/>
        <v>64.95</v>
      </c>
      <c r="CN6" s="85">
        <f t="shared" si="8"/>
        <v>67.489999999999995</v>
      </c>
      <c r="CO6" s="85">
        <f t="shared" si="8"/>
        <v>65.08</v>
      </c>
      <c r="CP6" s="85">
        <f t="shared" si="8"/>
        <v>54.03</v>
      </c>
      <c r="CQ6" s="85">
        <f t="shared" si="8"/>
        <v>60.12</v>
      </c>
      <c r="CR6" s="85">
        <f t="shared" si="8"/>
        <v>60.34</v>
      </c>
      <c r="CS6" s="85">
        <f t="shared" si="8"/>
        <v>59.54</v>
      </c>
      <c r="CT6" s="85">
        <f t="shared" si="8"/>
        <v>59.26</v>
      </c>
      <c r="CU6" s="85">
        <f t="shared" si="8"/>
        <v>60.44</v>
      </c>
      <c r="CV6" s="79" t="str">
        <f>IF(CV7="","",IF(CV7="-","【-】","【"&amp;SUBSTITUTE(TEXT(CV7,"#,##0.00"),"-","△")&amp;"】"))</f>
        <v>【60.21】</v>
      </c>
      <c r="CW6" s="85">
        <f t="shared" ref="CW6:DF6" si="9">IF(CW7="",NA(),CW7)</f>
        <v>91.08</v>
      </c>
      <c r="CX6" s="85">
        <f t="shared" si="9"/>
        <v>96.61</v>
      </c>
      <c r="CY6" s="85">
        <f t="shared" si="9"/>
        <v>91.43</v>
      </c>
      <c r="CZ6" s="85">
        <f t="shared" si="9"/>
        <v>94.59</v>
      </c>
      <c r="DA6" s="85">
        <f t="shared" si="9"/>
        <v>94.94</v>
      </c>
      <c r="DB6" s="85">
        <f t="shared" si="9"/>
        <v>84.24</v>
      </c>
      <c r="DC6" s="85">
        <f t="shared" si="9"/>
        <v>84.19</v>
      </c>
      <c r="DD6" s="85">
        <f t="shared" si="9"/>
        <v>83.93</v>
      </c>
      <c r="DE6" s="85">
        <f t="shared" si="9"/>
        <v>83.84</v>
      </c>
      <c r="DF6" s="85">
        <f t="shared" si="9"/>
        <v>83.39</v>
      </c>
      <c r="DG6" s="79" t="str">
        <f>IF(DG7="","",IF(DG7="-","【-】","【"&amp;SUBSTITUTE(TEXT(DG7,"#,##0.00"),"-","△")&amp;"】"))</f>
        <v>【89.21】</v>
      </c>
      <c r="DH6" s="85">
        <f t="shared" ref="DH6:DQ6" si="10">IF(DH7="",NA(),DH7)</f>
        <v>53.14</v>
      </c>
      <c r="DI6" s="85">
        <f t="shared" si="10"/>
        <v>54</v>
      </c>
      <c r="DJ6" s="85">
        <f t="shared" si="10"/>
        <v>54.62</v>
      </c>
      <c r="DK6" s="85">
        <f t="shared" si="10"/>
        <v>54.72</v>
      </c>
      <c r="DL6" s="85">
        <f t="shared" si="10"/>
        <v>55.05</v>
      </c>
      <c r="DM6" s="85">
        <f t="shared" si="10"/>
        <v>48.83</v>
      </c>
      <c r="DN6" s="85">
        <f t="shared" si="10"/>
        <v>49.96</v>
      </c>
      <c r="DO6" s="85">
        <f t="shared" si="10"/>
        <v>50.82</v>
      </c>
      <c r="DP6" s="85">
        <f t="shared" si="10"/>
        <v>51.82</v>
      </c>
      <c r="DQ6" s="85">
        <f t="shared" si="10"/>
        <v>52.53</v>
      </c>
      <c r="DR6" s="79" t="str">
        <f>IF(DR7="","",IF(DR7="-","【-】","【"&amp;SUBSTITUTE(TEXT(DR7,"#,##0.00"),"-","△")&amp;"】"))</f>
        <v>【52.41】</v>
      </c>
      <c r="DS6" s="85">
        <f t="shared" ref="DS6:EB6" si="11">IF(DS7="",NA(),DS7)</f>
        <v>7.48</v>
      </c>
      <c r="DT6" s="85">
        <f t="shared" si="11"/>
        <v>6.97</v>
      </c>
      <c r="DU6" s="85">
        <f t="shared" si="11"/>
        <v>5.97</v>
      </c>
      <c r="DV6" s="85">
        <f t="shared" si="11"/>
        <v>5.09</v>
      </c>
      <c r="DW6" s="85">
        <f t="shared" si="11"/>
        <v>4.1900000000000004</v>
      </c>
      <c r="DX6" s="85">
        <f t="shared" si="11"/>
        <v>18.18</v>
      </c>
      <c r="DY6" s="85">
        <f t="shared" si="11"/>
        <v>19.32</v>
      </c>
      <c r="DZ6" s="85">
        <f t="shared" si="11"/>
        <v>21.16</v>
      </c>
      <c r="EA6" s="85">
        <f t="shared" si="11"/>
        <v>22.72</v>
      </c>
      <c r="EB6" s="85">
        <f t="shared" si="11"/>
        <v>24.16</v>
      </c>
      <c r="EC6" s="79" t="str">
        <f>IF(EC7="","",IF(EC7="-","【-】","【"&amp;SUBSTITUTE(TEXT(EC7,"#,##0.00"),"-","△")&amp;"】"))</f>
        <v>【26.78】</v>
      </c>
      <c r="ED6" s="85">
        <f t="shared" ref="ED6:EM6" si="12">IF(ED7="",NA(),ED7)</f>
        <v>0.44</v>
      </c>
      <c r="EE6" s="85">
        <f t="shared" si="12"/>
        <v>0.49</v>
      </c>
      <c r="EF6" s="85">
        <f t="shared" si="12"/>
        <v>0.98</v>
      </c>
      <c r="EG6" s="85">
        <f t="shared" si="12"/>
        <v>0.88</v>
      </c>
      <c r="EH6" s="85">
        <f t="shared" si="12"/>
        <v>0.9</v>
      </c>
      <c r="EI6" s="85">
        <f t="shared" si="12"/>
        <v>0.56999999999999995</v>
      </c>
      <c r="EJ6" s="85">
        <f t="shared" si="12"/>
        <v>0.52</v>
      </c>
      <c r="EK6" s="85">
        <f t="shared" si="12"/>
        <v>0.48</v>
      </c>
      <c r="EL6" s="85">
        <f t="shared" si="12"/>
        <v>0.48</v>
      </c>
      <c r="EM6" s="85">
        <f t="shared" si="12"/>
        <v>0.46</v>
      </c>
      <c r="EN6" s="79" t="str">
        <f>IF(EN7="","",IF(EN7="-","【-】","【"&amp;SUBSTITUTE(TEXT(EN7,"#,##0.00"),"-","△")&amp;"】"))</f>
        <v>【0.59】</v>
      </c>
    </row>
    <row r="7" spans="1:144" s="64" customFormat="1">
      <c r="A7" s="65"/>
      <c r="B7" s="71">
        <v>2024</v>
      </c>
      <c r="C7" s="71">
        <v>292117</v>
      </c>
      <c r="D7" s="71">
        <v>46</v>
      </c>
      <c r="E7" s="71">
        <v>1</v>
      </c>
      <c r="F7" s="71">
        <v>0</v>
      </c>
      <c r="G7" s="71">
        <v>1</v>
      </c>
      <c r="H7" s="71" t="s">
        <v>95</v>
      </c>
      <c r="I7" s="71" t="s">
        <v>96</v>
      </c>
      <c r="J7" s="71" t="s">
        <v>97</v>
      </c>
      <c r="K7" s="71" t="s">
        <v>98</v>
      </c>
      <c r="L7" s="71" t="s">
        <v>22</v>
      </c>
      <c r="M7" s="71" t="s">
        <v>4</v>
      </c>
      <c r="N7" s="80" t="s">
        <v>99</v>
      </c>
      <c r="O7" s="80">
        <v>95.35</v>
      </c>
      <c r="P7" s="80">
        <v>99.92</v>
      </c>
      <c r="Q7" s="80">
        <v>2300</v>
      </c>
      <c r="R7" s="80">
        <v>37794</v>
      </c>
      <c r="S7" s="80">
        <v>33.72</v>
      </c>
      <c r="T7" s="80">
        <v>1120.82</v>
      </c>
      <c r="U7" s="80">
        <v>37720</v>
      </c>
      <c r="V7" s="80">
        <v>22.16</v>
      </c>
      <c r="W7" s="80">
        <v>1702.17</v>
      </c>
      <c r="X7" s="80">
        <v>117.45</v>
      </c>
      <c r="Y7" s="80">
        <v>122.29</v>
      </c>
      <c r="Z7" s="80">
        <v>105.37</v>
      </c>
      <c r="AA7" s="80">
        <v>104.16</v>
      </c>
      <c r="AB7" s="80">
        <v>95.59</v>
      </c>
      <c r="AC7" s="80">
        <v>108.83</v>
      </c>
      <c r="AD7" s="80">
        <v>109.23</v>
      </c>
      <c r="AE7" s="80">
        <v>108.04</v>
      </c>
      <c r="AF7" s="80">
        <v>107.49</v>
      </c>
      <c r="AG7" s="80">
        <v>107.15</v>
      </c>
      <c r="AH7" s="80">
        <v>107.26</v>
      </c>
      <c r="AI7" s="80">
        <v>0</v>
      </c>
      <c r="AJ7" s="80">
        <v>0</v>
      </c>
      <c r="AK7" s="80">
        <v>0</v>
      </c>
      <c r="AL7" s="80">
        <v>0</v>
      </c>
      <c r="AM7" s="80">
        <v>0</v>
      </c>
      <c r="AN7" s="80">
        <v>4.34</v>
      </c>
      <c r="AO7" s="80">
        <v>4.6900000000000004</v>
      </c>
      <c r="AP7" s="80">
        <v>4.72</v>
      </c>
      <c r="AQ7" s="80">
        <v>5.76</v>
      </c>
      <c r="AR7" s="80">
        <v>4.74</v>
      </c>
      <c r="AS7" s="80">
        <v>1.61</v>
      </c>
      <c r="AT7" s="80">
        <v>722.28</v>
      </c>
      <c r="AU7" s="80">
        <v>704.18</v>
      </c>
      <c r="AV7" s="80">
        <v>690.22</v>
      </c>
      <c r="AW7" s="80">
        <v>699.2</v>
      </c>
      <c r="AX7" s="80">
        <v>449.1</v>
      </c>
      <c r="AY7" s="80">
        <v>327.77</v>
      </c>
      <c r="AZ7" s="80">
        <v>338.02</v>
      </c>
      <c r="BA7" s="80">
        <v>345.94</v>
      </c>
      <c r="BB7" s="80">
        <v>329.7</v>
      </c>
      <c r="BC7" s="80">
        <v>319.99</v>
      </c>
      <c r="BD7" s="80">
        <v>239.69</v>
      </c>
      <c r="BE7" s="80">
        <v>41.22</v>
      </c>
      <c r="BF7" s="80">
        <v>29.03</v>
      </c>
      <c r="BG7" s="80">
        <v>23.61</v>
      </c>
      <c r="BH7" s="80">
        <v>15.84</v>
      </c>
      <c r="BI7" s="80">
        <v>13.71</v>
      </c>
      <c r="BJ7" s="80">
        <v>397.1</v>
      </c>
      <c r="BK7" s="80">
        <v>379.91</v>
      </c>
      <c r="BL7" s="80">
        <v>386.61</v>
      </c>
      <c r="BM7" s="80">
        <v>381.56</v>
      </c>
      <c r="BN7" s="80">
        <v>365.55</v>
      </c>
      <c r="BO7" s="80">
        <v>264.86</v>
      </c>
      <c r="BP7" s="80">
        <v>112.4</v>
      </c>
      <c r="BQ7" s="80">
        <v>118.54</v>
      </c>
      <c r="BR7" s="80">
        <v>87.51</v>
      </c>
      <c r="BS7" s="80">
        <v>100.16</v>
      </c>
      <c r="BT7" s="80">
        <v>88.75</v>
      </c>
      <c r="BU7" s="80">
        <v>95.79</v>
      </c>
      <c r="BV7" s="80">
        <v>98.3</v>
      </c>
      <c r="BW7" s="80">
        <v>93.82</v>
      </c>
      <c r="BX7" s="80">
        <v>95.04</v>
      </c>
      <c r="BY7" s="80">
        <v>95.42</v>
      </c>
      <c r="BZ7" s="80">
        <v>97.59</v>
      </c>
      <c r="CA7" s="80">
        <v>114.66</v>
      </c>
      <c r="CB7" s="80">
        <v>108.93</v>
      </c>
      <c r="CC7" s="80">
        <v>132.01</v>
      </c>
      <c r="CD7" s="80">
        <v>128.91999999999999</v>
      </c>
      <c r="CE7" s="80">
        <v>144.46</v>
      </c>
      <c r="CF7" s="80">
        <v>171.13</v>
      </c>
      <c r="CG7" s="80">
        <v>173.7</v>
      </c>
      <c r="CH7" s="80">
        <v>178.94</v>
      </c>
      <c r="CI7" s="80">
        <v>180.19</v>
      </c>
      <c r="CJ7" s="80">
        <v>184.25</v>
      </c>
      <c r="CK7" s="80">
        <v>181.66</v>
      </c>
      <c r="CL7" s="80">
        <v>64.22</v>
      </c>
      <c r="CM7" s="80">
        <v>64.95</v>
      </c>
      <c r="CN7" s="80">
        <v>67.489999999999995</v>
      </c>
      <c r="CO7" s="80">
        <v>65.08</v>
      </c>
      <c r="CP7" s="80">
        <v>54.03</v>
      </c>
      <c r="CQ7" s="80">
        <v>60.12</v>
      </c>
      <c r="CR7" s="80">
        <v>60.34</v>
      </c>
      <c r="CS7" s="80">
        <v>59.54</v>
      </c>
      <c r="CT7" s="80">
        <v>59.26</v>
      </c>
      <c r="CU7" s="80">
        <v>60.44</v>
      </c>
      <c r="CV7" s="80">
        <v>60.21</v>
      </c>
      <c r="CW7" s="80">
        <v>91.08</v>
      </c>
      <c r="CX7" s="80">
        <v>96.61</v>
      </c>
      <c r="CY7" s="80">
        <v>91.43</v>
      </c>
      <c r="CZ7" s="80">
        <v>94.59</v>
      </c>
      <c r="DA7" s="80">
        <v>94.94</v>
      </c>
      <c r="DB7" s="80">
        <v>84.24</v>
      </c>
      <c r="DC7" s="80">
        <v>84.19</v>
      </c>
      <c r="DD7" s="80">
        <v>83.93</v>
      </c>
      <c r="DE7" s="80">
        <v>83.84</v>
      </c>
      <c r="DF7" s="80">
        <v>83.39</v>
      </c>
      <c r="DG7" s="80">
        <v>89.21</v>
      </c>
      <c r="DH7" s="80">
        <v>53.14</v>
      </c>
      <c r="DI7" s="80">
        <v>54</v>
      </c>
      <c r="DJ7" s="80">
        <v>54.62</v>
      </c>
      <c r="DK7" s="80">
        <v>54.72</v>
      </c>
      <c r="DL7" s="80">
        <v>55.05</v>
      </c>
      <c r="DM7" s="80">
        <v>48.83</v>
      </c>
      <c r="DN7" s="80">
        <v>49.96</v>
      </c>
      <c r="DO7" s="80">
        <v>50.82</v>
      </c>
      <c r="DP7" s="80">
        <v>51.82</v>
      </c>
      <c r="DQ7" s="80">
        <v>52.53</v>
      </c>
      <c r="DR7" s="80">
        <v>52.41</v>
      </c>
      <c r="DS7" s="80">
        <v>7.48</v>
      </c>
      <c r="DT7" s="80">
        <v>6.97</v>
      </c>
      <c r="DU7" s="80">
        <v>5.97</v>
      </c>
      <c r="DV7" s="80">
        <v>5.09</v>
      </c>
      <c r="DW7" s="80">
        <v>4.1900000000000004</v>
      </c>
      <c r="DX7" s="80">
        <v>18.18</v>
      </c>
      <c r="DY7" s="80">
        <v>19.32</v>
      </c>
      <c r="DZ7" s="80">
        <v>21.16</v>
      </c>
      <c r="EA7" s="80">
        <v>22.72</v>
      </c>
      <c r="EB7" s="80">
        <v>24.16</v>
      </c>
      <c r="EC7" s="80">
        <v>26.78</v>
      </c>
      <c r="ED7" s="80">
        <v>0.44</v>
      </c>
      <c r="EE7" s="80">
        <v>0.49</v>
      </c>
      <c r="EF7" s="80">
        <v>0.98</v>
      </c>
      <c r="EG7" s="80">
        <v>0.88</v>
      </c>
      <c r="EH7" s="80">
        <v>0.9</v>
      </c>
      <c r="EI7" s="80">
        <v>0.56999999999999995</v>
      </c>
      <c r="EJ7" s="80">
        <v>0.52</v>
      </c>
      <c r="EK7" s="80">
        <v>0.48</v>
      </c>
      <c r="EL7" s="80">
        <v>0.48</v>
      </c>
      <c r="EM7" s="80">
        <v>0.46</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100</v>
      </c>
      <c r="C9" s="66" t="s">
        <v>101</v>
      </c>
      <c r="D9" s="66" t="s">
        <v>102</v>
      </c>
      <c r="E9" s="66" t="s">
        <v>103</v>
      </c>
      <c r="F9" s="66" t="s">
        <v>104</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54</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H11"/>
  <sheetViews>
    <sheetView workbookViewId="0">
      <selection activeCell="A11" sqref="A11"/>
    </sheetView>
  </sheetViews>
  <sheetFormatPr defaultRowHeight="13.5"/>
  <sheetData>
    <row r="1" spans="1:8">
      <c r="A1" s="88" t="s">
        <v>109</v>
      </c>
      <c r="B1" s="88"/>
      <c r="C1" s="88"/>
      <c r="D1" s="88"/>
      <c r="E1" s="88"/>
      <c r="F1" s="88"/>
      <c r="G1" s="88"/>
      <c r="H1" s="88"/>
    </row>
    <row r="2" spans="1:8">
      <c r="A2" s="88"/>
      <c r="B2" s="88"/>
      <c r="C2" s="88"/>
      <c r="D2" s="88"/>
      <c r="E2" s="88"/>
      <c r="F2" s="88"/>
      <c r="G2" s="88"/>
      <c r="H2" s="88"/>
    </row>
    <row r="3" spans="1:8">
      <c r="A3" s="88"/>
      <c r="B3" s="88"/>
      <c r="C3" s="88"/>
      <c r="D3" s="88"/>
      <c r="E3" s="88"/>
      <c r="F3" s="88"/>
      <c r="G3" s="88"/>
      <c r="H3" s="88"/>
    </row>
    <row r="4" spans="1:8">
      <c r="A4" s="88"/>
      <c r="B4" s="88"/>
      <c r="C4" s="88"/>
      <c r="D4" s="88"/>
      <c r="E4" s="88"/>
      <c r="F4" s="88"/>
      <c r="G4" s="88"/>
      <c r="H4" s="88"/>
    </row>
    <row r="5" spans="1:8">
      <c r="A5" s="88"/>
      <c r="B5" s="88"/>
      <c r="C5" s="88"/>
      <c r="D5" s="88"/>
      <c r="E5" s="88"/>
      <c r="F5" s="88"/>
      <c r="G5" s="88"/>
      <c r="H5" s="88"/>
    </row>
    <row r="6" spans="1:8">
      <c r="A6" s="88"/>
      <c r="B6" s="88"/>
      <c r="C6" s="88"/>
      <c r="D6" s="88"/>
      <c r="E6" s="88"/>
      <c r="F6" s="88"/>
      <c r="G6" s="88"/>
      <c r="H6" s="88"/>
    </row>
    <row r="7" spans="1:8">
      <c r="A7" s="88"/>
      <c r="B7" s="88"/>
      <c r="C7" s="88"/>
      <c r="D7" s="88"/>
      <c r="E7" s="88"/>
      <c r="F7" s="88"/>
      <c r="G7" s="88"/>
      <c r="H7" s="88"/>
    </row>
    <row r="11" spans="1:8">
      <c r="A11" s="89" t="s">
        <v>91</v>
      </c>
    </row>
  </sheetData>
  <mergeCells count="1">
    <mergeCell ref="A1:H7"/>
  </mergeCells>
  <phoneticPr fontId="14" type="Hiragana"/>
  <dataValidations count="1">
    <dataValidation imeMode="off" allowBlank="1" showDropDown="0" showInputMessage="1" showErrorMessage="1" sqref="A11"/>
  </dataValidations>
  <pageMargins left="0.7" right="0.7" top="0.75" bottom="0.75" header="0.3" footer="0.3"/>
  <pageSetup paperSize="9" fitToWidth="1" fitToHeight="1" orientation="portrait"/>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3</vt:i4>
      </vt:variant>
    </vt:vector>
  </HeadingPairs>
  <TitlesOfParts>
    <vt:vector size="3" baseType="lpstr">
      <vt:lpstr>法適用_水道事業</vt:lpstr>
      <vt:lpstr>データ</vt:lpstr>
      <vt:lpstr>Sheet1</vt:lpstr>
    </vt:vector>
  </TitlesOfParts>
  <Manager>公営企業課</Manager>
  <Company>総務省</Company>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川崎　智裕</cp:lastModifiedBy>
  <dcterms:created xsi:type="dcterms:W3CDTF">2025-12-12T09:20:24Z</dcterms:created>
  <dcterms:modified xsi:type="dcterms:W3CDTF">2026-01-28T05:29:30Z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2026-01-28T05:29:30Z</vt:filetime>
  </property>
</Properties>
</file>