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R:\業務課\業務係\★21財政関係\05経営比較分析表\R6(R7作業)\【経営比較分析表】2024_292109_46_010\"/>
    </mc:Choice>
  </mc:AlternateContent>
  <xr:revisionPtr revIDLastSave="0" documentId="13_ncr:1_{016D0538-C702-45AA-82CF-05C132E3805A}" xr6:coauthVersionLast="47" xr6:coauthVersionMax="47" xr10:uidLastSave="{00000000-0000-0000-0000-000000000000}"/>
  <workbookProtection workbookAlgorithmName="SHA-512" workbookHashValue="i4NB49h3Ipvznjq9f5nDOpb4DgoyVtKgMBPWRcxYE8zGjqNkm6FcfCtRyqnRxWby4O5Q28H9MkHlaqk19dmewg==" workbookSaltValue="hL3/XWfYU2wUO+JH4RatR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O6" i="5"/>
  <c r="I10" i="4" s="1"/>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F85" i="4"/>
  <c r="E85" i="4"/>
  <c r="BB10" i="4"/>
  <c r="AT10" i="4"/>
  <c r="AL10" i="4"/>
  <c r="W10" i="4"/>
  <c r="P10" i="4"/>
  <c r="B10" i="4"/>
  <c r="AD8" i="4"/>
  <c r="W8" i="4"/>
  <c r="P8" i="4"/>
  <c r="I8" i="4"/>
  <c r="B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<sst xmlns="http://schemas.openxmlformats.org/spreadsheetml/2006/main" count="228" uniqueCount="113">
  <si>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</si>
  <si>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</si>
  <si>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</si>
  <si>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</si>
  <si>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</si>
  <si>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</si>
  <si>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</si>
  <si>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</si>
  <si>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</si>
  <si>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</si>
  <si>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</si>
  <si>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</si>
  <si>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</si>
  <si>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</si>
  <si>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</si>
  <si>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</si>
  <si>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</si>
  <si>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</si>
  <si>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</si>
  <si>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</si>
  <si>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</si>
  <si>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</si>
  <si>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</si>
  <si>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</si>
  <si>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</si>
  <si>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</si>
  <si>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</si>
  <si>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</si>
  <si>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</si>
  <si>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</si>
  <si>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</si>
  <si>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</si>
  <si>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</si>
  <si>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</si>
  <si>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</si>
  <si>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</si>
  <si>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</si>
  <si>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</si>
  <si>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</si>
  <si>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</si>
  <si>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</si>
  <si>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</si>
  <si>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</si>
  <si>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</si>
  <si>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</si>
  <si>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</si>
  <si>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</si>
  <si>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</si>
  <si>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</si>
  <si>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</si>
  <si>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</si>
  <si>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</si>
  <si>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</si>
  <si>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</si>
  <si>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</si>
  <si>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</si>
  <si>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</si>
  <si>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</si>
  <si>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</si>
  <si>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</si>
  <si>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</si>
  <si>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</si>
  <si>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</si>
  <si>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</si>
  <si>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</si>
  <si>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</si>
  <si>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</si>
  <si>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</si>
  <si>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</si>
  <si>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</si>
  <si>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</si>
  <si>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</si>
  <si>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</si>
  <si>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</si>
  <si>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</si>
  <si>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</si>
  <si>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</si>
  <si>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</si>
  <si>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</si>
  <si>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</si>
  <si>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</si>
  <si>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</si>
  <si>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</si>
  <si>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</si>
  <si>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</si>
  <si>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</si>
  <si>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</si>
  <si>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</si>
  <si>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</si>
  <si>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</si>
  <si>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</si>
  <si>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</si>
  <si>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</si>
  <si>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</si>
  <si>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</si>
  <si>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</si>
  <si>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</si>
  <si>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</si>
  <si>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</si>
  <si>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</si>
  <si>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</si>
  <si>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</si>
  <si>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</si>
  <si>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</si>
  <si>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</si>
  <si>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</si>
  <si>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</si>
  <si>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</si>
  <si>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</si>
  <si>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</si>
  <si>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経営の健全性・効率性については、基本料金2か月分免除や「隔月検針・隔月請求」制度の導入などの影響により、経常収支比率等において低水準が続いている。今後は、人口減少に伴う水需要の減少、施設の老朽化による更新費用の増大等により経営環境がより厳しくなることが予測されることから、令和7年4月から奈良県広域水道企業団として事業を開始した。広域で水道施設の老朽化対策に取り組み、安全で安心な水道を将来にわたって持続的に供給することに努める。</t>
    <rPh sb="16" eb="18">
      <t>キホン</t>
    </rPh>
    <rPh sb="18" eb="20">
      <t>リョウキン</t>
    </rPh>
    <rPh sb="22" eb="23">
      <t>ゲツ</t>
    </rPh>
    <rPh sb="23" eb="24">
      <t>ブン</t>
    </rPh>
    <rPh sb="24" eb="26">
      <t>メンジョ</t>
    </rPh>
    <rPh sb="41" eb="43">
      <t>ドウニュウ</t>
    </rPh>
    <rPh sb="46" eb="48">
      <t>エイキョウ</t>
    </rPh>
    <rPh sb="52" eb="56">
      <t>ケイジョウシュウシ</t>
    </rPh>
    <rPh sb="56" eb="58">
      <t>ヒリツ</t>
    </rPh>
    <rPh sb="58" eb="59">
      <t>トウ</t>
    </rPh>
    <rPh sb="63" eb="66">
      <t>テイスイジュン</t>
    </rPh>
    <rPh sb="67" eb="68">
      <t>ツヅ</t>
    </rPh>
    <rPh sb="136" eb="138">
      <t>レイワ</t>
    </rPh>
    <rPh sb="139" eb="140">
      <t>ネン</t>
    </rPh>
    <rPh sb="141" eb="142">
      <t>ガツ</t>
    </rPh>
    <rPh sb="144" eb="147">
      <t>ナラケン</t>
    </rPh>
    <rPh sb="147" eb="149">
      <t>コウイキ</t>
    </rPh>
    <rPh sb="149" eb="151">
      <t>スイドウ</t>
    </rPh>
    <rPh sb="151" eb="154">
      <t>キギョウダン</t>
    </rPh>
    <rPh sb="157" eb="159">
      <t>ジギョウ</t>
    </rPh>
    <rPh sb="160" eb="162">
      <t>カイシ</t>
    </rPh>
    <rPh sb="179" eb="180">
      <t>ト</t>
    </rPh>
    <rPh sb="181" eb="182">
      <t>ク</t>
    </rPh>
    <rPh sb="184" eb="186">
      <t>アンゼン</t>
    </rPh>
    <rPh sb="187" eb="189">
      <t>アンシン</t>
    </rPh>
    <rPh sb="190" eb="192">
      <t>スイドウ</t>
    </rPh>
    <rPh sb="193" eb="195">
      <t>ショウライ</t>
    </rPh>
    <rPh sb="200" eb="203">
      <t>ジゾクテキ</t>
    </rPh>
    <rPh sb="204" eb="206">
      <t>キョウキュウ</t>
    </rPh>
    <rPh sb="211" eb="212">
      <t>ツト</t>
    </rPh>
    <phoneticPr fontId="4"/>
  </si>
  <si>
    <t>①有形固定資産減価償却率については、令和3年度は今泉配水場場内配管更新事業が完了したことにより、一時的に減少していたが、増加傾向にある。②管路経年化率についても、過去の大規模開発によって整備された管路が耐用年数を迎えたことなどにより類似団体平均値を上回り年々増加傾向にある。
また、③管路更新率については、令和3年度まで今泉配水場場内配管更新事業を優先的に実施した影響により減少していたが、令和4年度及び令和5年度は増加している。令和6年度については新設工事を優先的に実施したため、減少している。</t>
    <rPh sb="200" eb="201">
      <t>オヨ</t>
    </rPh>
    <rPh sb="202" eb="204">
      <t>レイワ</t>
    </rPh>
    <rPh sb="205" eb="207">
      <t>ネンド</t>
    </rPh>
    <rPh sb="215" eb="217">
      <t>レイワ</t>
    </rPh>
    <rPh sb="218" eb="220">
      <t>ネンド</t>
    </rPh>
    <rPh sb="225" eb="227">
      <t>シンセツ</t>
    </rPh>
    <rPh sb="227" eb="229">
      <t>コウジ</t>
    </rPh>
    <rPh sb="230" eb="233">
      <t>ユウセンテキ</t>
    </rPh>
    <rPh sb="234" eb="236">
      <t>ジッシ</t>
    </rPh>
    <rPh sb="241" eb="243">
      <t>ゲンショウ</t>
    </rPh>
    <phoneticPr fontId="4"/>
  </si>
  <si>
    <t>①経常収支比率及び⑤料金回収率については、令和5年度以前は大きく下回っていたが、令和6年度にはほぼ類似団体平均値まで回復した。主な要因として、令和2年度は基本料金の2か月分免除、令和3年度は「隔月検針・隔月請求」制度の導入による影響(※)、令和4年度は基本料金の2か月分免除、令和5年度は除却費用等の増加である。令和6年度は類似団体平均値まで回復したものの、有収水量の減少により料金回収率は100％を下回った。
③流動比率については、流動負債の未払金が減少したため、流動比率が増加している。
④企業債残高対給水収益比率については、平成12年以降起債をしていないため、類似団体と比較して低水準となっている。
⑥給水原価については、近年増加傾向にある。主な要因として、令和3年度は、「隔月検針・隔月請求」制度の導入による影響(※)、令和4年度は資産減耗費等の増加、令和5年度は除却費等の費用の増加及び有収水量の減少、令和6年度は有収水量の減少である。
⑦施設利用率については、類似団体と比較しても高水準を維持しているものの、有収水量の減少により減少傾向にある。
⑧有収率については、類似団体平均値を上回っている。今後も高水準を維持できるよう漏水箇所及びその原因の特定に取り組んでいく。
（※）令和3年7月より、検針及び請求を「奇数月」に行う地域と「偶数月」に行う地域に分けて行う「隔月検針・隔月請求」制度を導入した。この制度の導入初年度のみ、偶数月検針地域の「令和4年3月使用分」が、「令和4年4月分給水収益」として計上されるため、令和3年度の給水収益が11.5か月分となり減少した。</t>
    <rPh sb="21" eb="23">
      <t>レイワ</t>
    </rPh>
    <rPh sb="24" eb="26">
      <t>ネンド</t>
    </rPh>
    <rPh sb="26" eb="28">
      <t>イゼン</t>
    </rPh>
    <rPh sb="29" eb="30">
      <t>オオ</t>
    </rPh>
    <rPh sb="32" eb="34">
      <t>シタマワ</t>
    </rPh>
    <rPh sb="40" eb="42">
      <t>レイワ</t>
    </rPh>
    <rPh sb="43" eb="45">
      <t>ネンド</t>
    </rPh>
    <rPh sb="63" eb="64">
      <t>オモ</t>
    </rPh>
    <rPh sb="65" eb="67">
      <t>ヨウイン</t>
    </rPh>
    <rPh sb="138" eb="140">
      <t>レイワ</t>
    </rPh>
    <rPh sb="141" eb="143">
      <t>ネンド</t>
    </rPh>
    <rPh sb="144" eb="146">
      <t>ジョキャク</t>
    </rPh>
    <rPh sb="146" eb="148">
      <t>ヒヨウ</t>
    </rPh>
    <rPh sb="148" eb="149">
      <t>トウ</t>
    </rPh>
    <rPh sb="150" eb="152">
      <t>ゾウカ</t>
    </rPh>
    <rPh sb="156" eb="158">
      <t>レイワ</t>
    </rPh>
    <rPh sb="159" eb="161">
      <t>ネンド</t>
    </rPh>
    <rPh sb="162" eb="164">
      <t>ルイジ</t>
    </rPh>
    <rPh sb="164" eb="166">
      <t>ダンタイ</t>
    </rPh>
    <rPh sb="166" eb="168">
      <t>ヘイキン</t>
    </rPh>
    <rPh sb="168" eb="169">
      <t>チ</t>
    </rPh>
    <rPh sb="171" eb="173">
      <t>カイフク</t>
    </rPh>
    <rPh sb="179" eb="183">
      <t>ユウシュウスイリョウ</t>
    </rPh>
    <rPh sb="184" eb="186">
      <t>ゲンショウ</t>
    </rPh>
    <rPh sb="189" eb="191">
      <t>リョウキン</t>
    </rPh>
    <rPh sb="191" eb="193">
      <t>カイシュウ</t>
    </rPh>
    <rPh sb="193" eb="194">
      <t>リツ</t>
    </rPh>
    <rPh sb="200" eb="202">
      <t>シタマワ</t>
    </rPh>
    <rPh sb="217" eb="221">
      <t>リュウドウフサイ</t>
    </rPh>
    <rPh sb="222" eb="225">
      <t>ミバライキン</t>
    </rPh>
    <rPh sb="226" eb="228">
      <t>ゲンショウ</t>
    </rPh>
    <rPh sb="233" eb="235">
      <t>リュウドウ</t>
    </rPh>
    <rPh sb="235" eb="237">
      <t>ヒリツ</t>
    </rPh>
    <rPh sb="314" eb="316">
      <t>キンネン</t>
    </rPh>
    <rPh sb="316" eb="318">
      <t>ゾウカ</t>
    </rPh>
    <rPh sb="318" eb="320">
      <t>ケイコウ</t>
    </rPh>
    <rPh sb="324" eb="325">
      <t>オモ</t>
    </rPh>
    <rPh sb="326" eb="328">
      <t>ヨウイン</t>
    </rPh>
    <rPh sb="335" eb="337">
      <t>ネンド</t>
    </rPh>
    <rPh sb="364" eb="366">
      <t>レイワ</t>
    </rPh>
    <rPh sb="367" eb="369">
      <t>ネンド</t>
    </rPh>
    <rPh sb="375" eb="376">
      <t>トウ</t>
    </rPh>
    <rPh sb="380" eb="382">
      <t>レイワ</t>
    </rPh>
    <rPh sb="383" eb="385">
      <t>ネンド</t>
    </rPh>
    <rPh sb="386" eb="389">
      <t>ジョキャクヒ</t>
    </rPh>
    <rPh sb="396" eb="397">
      <t>オヨ</t>
    </rPh>
    <rPh sb="398" eb="400">
      <t>ユウシュウ</t>
    </rPh>
    <rPh sb="400" eb="402">
      <t>スイリョウ</t>
    </rPh>
    <rPh sb="403" eb="405">
      <t>ゲンショウ</t>
    </rPh>
    <rPh sb="406" eb="408">
      <t>レイワ</t>
    </rPh>
    <rPh sb="409" eb="411">
      <t>ネンド</t>
    </rPh>
    <rPh sb="412" eb="416">
      <t>ユウシュウスイリョウ</t>
    </rPh>
    <rPh sb="417" eb="419">
      <t>ゲンショウ</t>
    </rPh>
    <rPh sb="460" eb="462">
      <t>ユウシュウ</t>
    </rPh>
    <rPh sb="462" eb="464">
      <t>スイリョウ</t>
    </rPh>
    <rPh sb="465" eb="467">
      <t>ゲンショウ</t>
    </rPh>
    <rPh sb="470" eb="472">
      <t>ゲンショウ</t>
    </rPh>
    <rPh sb="472" eb="474">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</si>
</sst>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0.47</c:v>
                </c:pt>
                <c:pt idx="1">
                  <c:v>0.33</c:v>
                </c:pt>
                <c:pt idx="2">
                  <c:v>0.51</c:v>
                </c:pt>
                <c:pt idx="3">
                  <c:v>0.57999999999999996</c:v>
                </c:pt>
                <c:pt idx="4">
                  <c:v>0.49</c:v>
                </c:pt>
              </c:numCache>
            </c:numRef>
          </c:val>
          <c:extLst>
            <c:ext xmlns:c16="http://schemas.microsoft.com/office/drawing/2014/chart" uri="{C3380CC4-5D6E-409C-BE32-E72D297353CC}">
              <c16:uniqueId val="{00000000-6246-43EB-BE2B-5847AC596C8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6246-43EB-BE2B-5847AC596C8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105.48</c:v>
                </c:pt>
                <c:pt idx="1">
                  <c:v>107.51</c:v>
                </c:pt>
                <c:pt idx="2">
                  <c:v>101.04</c:v>
                </c:pt>
                <c:pt idx="3">
                  <c:v>105</c:v>
                </c:pt>
                <c:pt idx="4">
                  <c:v>107.58</c:v>
                </c:pt>
              </c:numCache>
            </c:numRef>
          </c:val>
          <c:extLst>
            <c:ext xmlns:c16="http://schemas.microsoft.com/office/drawing/2014/chart" uri="{C3380CC4-5D6E-409C-BE32-E72D297353CC}">
              <c16:uniqueId val="{00000000-4330-4D74-8222-6B7A2D99A04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4330-4D74-8222-6B7A2D99A04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50.32</c:v>
                </c:pt>
                <c:pt idx="1">
                  <c:v>49.3</c:v>
                </c:pt>
                <c:pt idx="2">
                  <c:v>50.23</c:v>
                </c:pt>
                <c:pt idx="3">
                  <c:v>51.04</c:v>
                </c:pt>
                <c:pt idx="4">
                  <c:v>51.24</c:v>
                </c:pt>
              </c:numCache>
            </c:numRef>
          </c:val>
          <c:extLst>
            <c:ext xmlns:c16="http://schemas.microsoft.com/office/drawing/2014/chart" uri="{C3380CC4-5D6E-409C-BE32-E72D297353CC}">
              <c16:uniqueId val="{00000000-1BB5-48EE-BA8E-2FC1C5757E6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1BB5-48EE-BA8E-2FC1C5757E6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30.34</c:v>
                </c:pt>
                <c:pt idx="1">
                  <c:v>31.69</c:v>
                </c:pt>
                <c:pt idx="2">
                  <c:v>32.58</c:v>
                </c:pt>
                <c:pt idx="3">
                  <c:v>33.42</c:v>
                </c:pt>
                <c:pt idx="4">
                  <c:v>37.119999999999997</c:v>
                </c:pt>
              </c:numCache>
            </c:numRef>
          </c:val>
          <c:extLst>
            <c:ext xmlns:c16="http://schemas.microsoft.com/office/drawing/2014/chart" uri="{C3380CC4-5D6E-409C-BE32-E72D297353CC}">
              <c16:uniqueId val="{00000000-1940-4BA8-9936-5DA402A70D4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1940-4BA8-9936-5DA402A70D4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A8-466D-959F-143F3214760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56A8-466D-959F-143F3214760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957.2</c:v>
                </c:pt>
                <c:pt idx="1">
                  <c:v>482.35</c:v>
                </c:pt>
                <c:pt idx="2">
                  <c:v>1100.3599999999999</c:v>
                </c:pt>
                <c:pt idx="3">
                  <c:v>821.08</c:v>
                </c:pt>
                <c:pt idx="4">
                  <c:v>1140.17</c:v>
                </c:pt>
              </c:numCache>
            </c:numRef>
          </c:val>
          <c:extLst>
            <c:ext xmlns:c16="http://schemas.microsoft.com/office/drawing/2014/chart" uri="{C3380CC4-5D6E-409C-BE32-E72D297353CC}">
              <c16:uniqueId val="{00000000-19FF-4501-B811-92E64E7E22A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19FF-4501-B811-92E64E7E22A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6.35</c:v>
                </c:pt>
                <c:pt idx="1">
                  <c:v>4.8</c:v>
                </c:pt>
                <c:pt idx="2">
                  <c:v>3.73</c:v>
                </c:pt>
                <c:pt idx="3">
                  <c:v>2.42</c:v>
                </c:pt>
                <c:pt idx="4">
                  <c:v>1.6</c:v>
                </c:pt>
              </c:numCache>
            </c:numRef>
          </c:val>
          <c:extLst>
            <c:ext xmlns:c16="http://schemas.microsoft.com/office/drawing/2014/chart" uri="{C3380CC4-5D6E-409C-BE32-E72D297353CC}">
              <c16:uniqueId val="{00000000-6FD8-43E8-ADBD-A1C847485A4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6FD8-43E8-ADBD-A1C847485A4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98.37</c:v>
                </c:pt>
                <c:pt idx="1">
                  <c:v>99.61</c:v>
                </c:pt>
                <c:pt idx="2">
                  <c:v>92.86</c:v>
                </c:pt>
                <c:pt idx="3">
                  <c:v>96.27</c:v>
                </c:pt>
                <c:pt idx="4">
                  <c:v>99.9</c:v>
                </c:pt>
              </c:numCache>
            </c:numRef>
          </c:val>
          <c:extLst>
            <c:ext xmlns:c16="http://schemas.microsoft.com/office/drawing/2014/chart" uri="{C3380CC4-5D6E-409C-BE32-E72D297353CC}">
              <c16:uniqueId val="{00000000-FB0F-4D60-9ADD-AE393E6D2FE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FB0F-4D60-9ADD-AE393E6D2FE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178.26</c:v>
                </c:pt>
                <c:pt idx="1">
                  <c:v>189.58</c:v>
                </c:pt>
                <c:pt idx="2">
                  <c:v>188.8</c:v>
                </c:pt>
                <c:pt idx="3">
                  <c:v>196.62</c:v>
                </c:pt>
                <c:pt idx="4">
                  <c:v>189.05</c:v>
                </c:pt>
              </c:numCache>
            </c:numRef>
          </c:val>
          <c:extLst>
            <c:ext xmlns:c16="http://schemas.microsoft.com/office/drawing/2014/chart" uri="{C3380CC4-5D6E-409C-BE32-E72D297353CC}">
              <c16:uniqueId val="{00000000-15D7-48A2-B33B-0C9A8BAFD37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15D7-48A2-B33B-0C9A8BAFD37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63.65</c:v>
                </c:pt>
                <c:pt idx="1">
                  <c:v>63.75</c:v>
                </c:pt>
                <c:pt idx="2">
                  <c:v>62.33</c:v>
                </c:pt>
                <c:pt idx="3">
                  <c:v>61.44</c:v>
                </c:pt>
                <c:pt idx="4">
                  <c:v>60.72</c:v>
                </c:pt>
              </c:numCache>
            </c:numRef>
          </c:val>
          <c:extLst>
            <c:ext xmlns:c16="http://schemas.microsoft.com/office/drawing/2014/chart" uri="{C3380CC4-5D6E-409C-BE32-E72D297353CC}">
              <c16:uniqueId val="{00000000-D44F-4F17-A9C6-482049779D0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D44F-4F17-A9C6-482049779D0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96.2</c:v>
                </c:pt>
                <c:pt idx="1">
                  <c:v>91.96</c:v>
                </c:pt>
                <c:pt idx="2">
                  <c:v>95.72</c:v>
                </c:pt>
                <c:pt idx="3">
                  <c:v>95.64</c:v>
                </c:pt>
                <c:pt idx="4">
                  <c:v>95.63</c:v>
                </c:pt>
              </c:numCache>
            </c:numRef>
          </c:val>
          <c:extLst>
            <c:ext xmlns:c16="http://schemas.microsoft.com/office/drawing/2014/chart" uri="{C3380CC4-5D6E-409C-BE32-E72D297353CC}">
              <c16:uniqueId val="{00000000-AE18-4921-ACD9-9891EA3F67F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AE18-4921-ACD9-9891EA3F67F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7" zoomScale="70" zoomScaleNormal="7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香芝市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A4</v>
      </c>
      <c r="X8" s="77"/>
      <c r="Y8" s="77"/>
      <c r="Z8" s="77"/>
      <c r="AA8" s="77"/>
      <c r="AB8" s="77"/>
      <c r="AC8" s="77"/>
      <c r="AD8" s="77" t="str">
        <f>データ!$M$6</f>
        <v>非設置</v>
      </c>
      <c r="AE8" s="77"/>
      <c r="AF8" s="77"/>
      <c r="AG8" s="77"/>
      <c r="AH8" s="77"/>
      <c r="AI8" s="77"/>
      <c r="AJ8" s="77"/>
      <c r="AK8" s="2"/>
      <c r="AL8" s="68">
        <f>データ!$R$6</f>
        <v>78324</v>
      </c>
      <c r="AM8" s="68"/>
      <c r="AN8" s="68"/>
      <c r="AO8" s="68"/>
      <c r="AP8" s="68"/>
      <c r="AQ8" s="68"/>
      <c r="AR8" s="68"/>
      <c r="AS8" s="68"/>
      <c r="AT8" s="36">
        <f>データ!$S$6</f>
        <v>24.26</v>
      </c>
      <c r="AU8" s="37"/>
      <c r="AV8" s="37"/>
      <c r="AW8" s="37"/>
      <c r="AX8" s="37"/>
      <c r="AY8" s="37"/>
      <c r="AZ8" s="37"/>
      <c r="BA8" s="37"/>
      <c r="BB8" s="57">
        <f>データ!$T$6</f>
        <v>3228.52</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97.31</v>
      </c>
      <c r="J10" s="37"/>
      <c r="K10" s="37"/>
      <c r="L10" s="37"/>
      <c r="M10" s="37"/>
      <c r="N10" s="37"/>
      <c r="O10" s="67"/>
      <c r="P10" s="57">
        <f>データ!$P$6</f>
        <v>100</v>
      </c>
      <c r="Q10" s="57"/>
      <c r="R10" s="57"/>
      <c r="S10" s="57"/>
      <c r="T10" s="57"/>
      <c r="U10" s="57"/>
      <c r="V10" s="57"/>
      <c r="W10" s="68">
        <f>データ!$Q$6</f>
        <v>3080</v>
      </c>
      <c r="X10" s="68"/>
      <c r="Y10" s="68"/>
      <c r="Z10" s="68"/>
      <c r="AA10" s="68"/>
      <c r="AB10" s="68"/>
      <c r="AC10" s="68"/>
      <c r="AD10" s="2"/>
      <c r="AE10" s="2"/>
      <c r="AF10" s="2"/>
      <c r="AG10" s="2"/>
      <c r="AH10" s="2"/>
      <c r="AI10" s="2"/>
      <c r="AJ10" s="2"/>
      <c r="AK10" s="2"/>
      <c r="AL10" s="68">
        <f>データ!$U$6</f>
        <v>78098</v>
      </c>
      <c r="AM10" s="68"/>
      <c r="AN10" s="68"/>
      <c r="AO10" s="68"/>
      <c r="AP10" s="68"/>
      <c r="AQ10" s="68"/>
      <c r="AR10" s="68"/>
      <c r="AS10" s="68"/>
      <c r="AT10" s="36">
        <f>データ!$V$6</f>
        <v>24.26</v>
      </c>
      <c r="AU10" s="37"/>
      <c r="AV10" s="37"/>
      <c r="AW10" s="37"/>
      <c r="AX10" s="37"/>
      <c r="AY10" s="37"/>
      <c r="AZ10" s="37"/>
      <c r="BA10" s="37"/>
      <c r="BB10" s="57">
        <f>データ!$W$6</f>
        <v>3219.21</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110</v>
      </c>
      <c r="BM66" s="42"/>
      <c r="BN66" s="42"/>
      <c r="BO66" s="42"/>
      <c r="BP66" s="42"/>
      <c r="BQ66" s="42"/>
      <c r="BR66" s="42"/>
      <c r="BS66" s="42"/>
      <c r="BT66" s="42"/>
      <c r="BU66" s="42"/>
      <c r="BV66" s="42"/>
      <c r="BW66" s="42"/>
      <c r="BX66" s="42"/>
      <c r="BY66" s="42"/>
      <c r="BZ66" s="4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4O02cCCgxaZc/YsLIKaTLD63SrCUfw8fv9zzmQr7FAkmrIgApNx7oa6sZ4ungZ52aAcRj0X1ja4URF1y9Jeu1Q==" saltValue="X9kPhs1YcMnwf9MED4ael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292109</v>
      </c>
      <c r="D6" s="20">
        <f t="shared" si="3"/>
        <v>46</v>
      </c>
      <c r="E6" s="20">
        <f t="shared" si="3"/>
        <v>1</v>
      </c>
      <c r="F6" s="20">
        <f t="shared" si="3"/>
        <v>0</v>
      </c>
      <c r="G6" s="20">
        <f t="shared" si="3"/>
        <v>1</v>
      </c>
      <c r="H6" s="20" t="str">
        <f t="shared" si="3"/>
        <v>奈良県　香芝市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97.31</v>
      </c>
      <c r="P6" s="21">
        <f t="shared" si="3"/>
        <v>100</v>
      </c>
      <c r="Q6" s="21">
        <f t="shared" si="3"/>
        <v>3080</v>
      </c>
      <c r="R6" s="21">
        <f t="shared" si="3"/>
        <v>78324</v>
      </c>
      <c r="S6" s="21">
        <f t="shared" si="3"/>
        <v>24.26</v>
      </c>
      <c r="T6" s="21">
        <f t="shared" si="3"/>
        <v>3228.52</v>
      </c>
      <c r="U6" s="21">
        <f t="shared" si="3"/>
        <v>78098</v>
      </c>
      <c r="V6" s="21">
        <f t="shared" si="3"/>
        <v>24.26</v>
      </c>
      <c r="W6" s="21">
        <f t="shared" si="3"/>
        <v>3219.21</v>
      </c>
      <c r="X6" s="22">
        <f>IF(X7="",NA(),X7)</f>
        <v>105.48</v>
      </c>
      <c r="Y6" s="22">
        <f t="shared" ref="Y6:AG6" si="4">IF(Y7="",NA(),Y7)</f>
        <v>107.51</v>
      </c>
      <c r="Z6" s="22">
        <f t="shared" si="4"/>
        <v>101.04</v>
      </c>
      <c r="AA6" s="22">
        <f t="shared" si="4"/>
        <v>105</v>
      </c>
      <c r="AB6" s="22">
        <f t="shared" si="4"/>
        <v>107.58</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957.2</v>
      </c>
      <c r="AU6" s="22">
        <f t="shared" ref="AU6:BC6" si="6">IF(AU7="",NA(),AU7)</f>
        <v>482.35</v>
      </c>
      <c r="AV6" s="22">
        <f t="shared" si="6"/>
        <v>1100.3599999999999</v>
      </c>
      <c r="AW6" s="22">
        <f t="shared" si="6"/>
        <v>821.08</v>
      </c>
      <c r="AX6" s="22">
        <f t="shared" si="6"/>
        <v>1140.17</v>
      </c>
      <c r="AY6" s="22">
        <f t="shared" si="6"/>
        <v>350.79</v>
      </c>
      <c r="AZ6" s="22">
        <f t="shared" si="6"/>
        <v>354.57</v>
      </c>
      <c r="BA6" s="22">
        <f t="shared" si="6"/>
        <v>357.74</v>
      </c>
      <c r="BB6" s="22">
        <f t="shared" si="6"/>
        <v>344.88</v>
      </c>
      <c r="BC6" s="22">
        <f t="shared" si="6"/>
        <v>326.02</v>
      </c>
      <c r="BD6" s="21" t="str">
        <f>IF(BD7="","",IF(BD7="-","【-】","【"&amp;SUBSTITUTE(TEXT(BD7,"#,##0.00"),"-","△")&amp;"】"))</f>
        <v>【239.69】</v>
      </c>
      <c r="BE6" s="22">
        <f>IF(BE7="",NA(),BE7)</f>
        <v>6.35</v>
      </c>
      <c r="BF6" s="22">
        <f t="shared" ref="BF6:BN6" si="7">IF(BF7="",NA(),BF7)</f>
        <v>4.8</v>
      </c>
      <c r="BG6" s="22">
        <f t="shared" si="7"/>
        <v>3.73</v>
      </c>
      <c r="BH6" s="22">
        <f t="shared" si="7"/>
        <v>2.42</v>
      </c>
      <c r="BI6" s="22">
        <f t="shared" si="7"/>
        <v>1.6</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98.37</v>
      </c>
      <c r="BQ6" s="22">
        <f t="shared" ref="BQ6:BY6" si="8">IF(BQ7="",NA(),BQ7)</f>
        <v>99.61</v>
      </c>
      <c r="BR6" s="22">
        <f t="shared" si="8"/>
        <v>92.86</v>
      </c>
      <c r="BS6" s="22">
        <f t="shared" si="8"/>
        <v>96.27</v>
      </c>
      <c r="BT6" s="22">
        <f t="shared" si="8"/>
        <v>99.9</v>
      </c>
      <c r="BU6" s="22">
        <f t="shared" si="8"/>
        <v>100.85</v>
      </c>
      <c r="BV6" s="22">
        <f t="shared" si="8"/>
        <v>103.79</v>
      </c>
      <c r="BW6" s="22">
        <f t="shared" si="8"/>
        <v>98.3</v>
      </c>
      <c r="BX6" s="22">
        <f t="shared" si="8"/>
        <v>98.89</v>
      </c>
      <c r="BY6" s="22">
        <f t="shared" si="8"/>
        <v>99.25</v>
      </c>
      <c r="BZ6" s="21" t="str">
        <f>IF(BZ7="","",IF(BZ7="-","【-】","【"&amp;SUBSTITUTE(TEXT(BZ7,"#,##0.00"),"-","△")&amp;"】"))</f>
        <v>【97.59】</v>
      </c>
      <c r="CA6" s="22">
        <f>IF(CA7="",NA(),CA7)</f>
        <v>178.26</v>
      </c>
      <c r="CB6" s="22">
        <f t="shared" ref="CB6:CJ6" si="9">IF(CB7="",NA(),CB7)</f>
        <v>189.58</v>
      </c>
      <c r="CC6" s="22">
        <f t="shared" si="9"/>
        <v>188.8</v>
      </c>
      <c r="CD6" s="22">
        <f t="shared" si="9"/>
        <v>196.62</v>
      </c>
      <c r="CE6" s="22">
        <f t="shared" si="9"/>
        <v>189.05</v>
      </c>
      <c r="CF6" s="22">
        <f t="shared" si="9"/>
        <v>167.1</v>
      </c>
      <c r="CG6" s="22">
        <f t="shared" si="9"/>
        <v>167.86</v>
      </c>
      <c r="CH6" s="22">
        <f t="shared" si="9"/>
        <v>173.68</v>
      </c>
      <c r="CI6" s="22">
        <f t="shared" si="9"/>
        <v>174.52</v>
      </c>
      <c r="CJ6" s="22">
        <f t="shared" si="9"/>
        <v>178.92</v>
      </c>
      <c r="CK6" s="21" t="str">
        <f>IF(CK7="","",IF(CK7="-","【-】","【"&amp;SUBSTITUTE(TEXT(CK7,"#,##0.00"),"-","△")&amp;"】"))</f>
        <v>【181.66】</v>
      </c>
      <c r="CL6" s="22">
        <f>IF(CL7="",NA(),CL7)</f>
        <v>63.65</v>
      </c>
      <c r="CM6" s="22">
        <f t="shared" ref="CM6:CU6" si="10">IF(CM7="",NA(),CM7)</f>
        <v>63.75</v>
      </c>
      <c r="CN6" s="22">
        <f t="shared" si="10"/>
        <v>62.33</v>
      </c>
      <c r="CO6" s="22">
        <f t="shared" si="10"/>
        <v>61.44</v>
      </c>
      <c r="CP6" s="22">
        <f t="shared" si="10"/>
        <v>60.72</v>
      </c>
      <c r="CQ6" s="22">
        <f t="shared" si="10"/>
        <v>59.91</v>
      </c>
      <c r="CR6" s="22">
        <f t="shared" si="10"/>
        <v>59.4</v>
      </c>
      <c r="CS6" s="22">
        <f t="shared" si="10"/>
        <v>59.24</v>
      </c>
      <c r="CT6" s="22">
        <f t="shared" si="10"/>
        <v>58.77</v>
      </c>
      <c r="CU6" s="22">
        <f t="shared" si="10"/>
        <v>59.17</v>
      </c>
      <c r="CV6" s="21" t="str">
        <f>IF(CV7="","",IF(CV7="-","【-】","【"&amp;SUBSTITUTE(TEXT(CV7,"#,##0.00"),"-","△")&amp;"】"))</f>
        <v>【60.21】</v>
      </c>
      <c r="CW6" s="22">
        <f>IF(CW7="",NA(),CW7)</f>
        <v>96.2</v>
      </c>
      <c r="CX6" s="22">
        <f t="shared" ref="CX6:DF6" si="11">IF(CX7="",NA(),CX7)</f>
        <v>91.96</v>
      </c>
      <c r="CY6" s="22">
        <f t="shared" si="11"/>
        <v>95.72</v>
      </c>
      <c r="CZ6" s="22">
        <f t="shared" si="11"/>
        <v>95.64</v>
      </c>
      <c r="DA6" s="22">
        <f t="shared" si="11"/>
        <v>95.63</v>
      </c>
      <c r="DB6" s="22">
        <f t="shared" si="11"/>
        <v>87.26</v>
      </c>
      <c r="DC6" s="22">
        <f t="shared" si="11"/>
        <v>87.57</v>
      </c>
      <c r="DD6" s="22">
        <f t="shared" si="11"/>
        <v>87.26</v>
      </c>
      <c r="DE6" s="22">
        <f t="shared" si="11"/>
        <v>86.95</v>
      </c>
      <c r="DF6" s="22">
        <f t="shared" si="11"/>
        <v>86.58</v>
      </c>
      <c r="DG6" s="21" t="str">
        <f>IF(DG7="","",IF(DG7="-","【-】","【"&amp;SUBSTITUTE(TEXT(DG7,"#,##0.00"),"-","△")&amp;"】"))</f>
        <v>【89.21】</v>
      </c>
      <c r="DH6" s="22">
        <f>IF(DH7="",NA(),DH7)</f>
        <v>50.32</v>
      </c>
      <c r="DI6" s="22">
        <f t="shared" ref="DI6:DQ6" si="12">IF(DI7="",NA(),DI7)</f>
        <v>49.3</v>
      </c>
      <c r="DJ6" s="22">
        <f t="shared" si="12"/>
        <v>50.23</v>
      </c>
      <c r="DK6" s="22">
        <f t="shared" si="12"/>
        <v>51.04</v>
      </c>
      <c r="DL6" s="22">
        <f t="shared" si="12"/>
        <v>51.24</v>
      </c>
      <c r="DM6" s="22">
        <f t="shared" si="12"/>
        <v>49.2</v>
      </c>
      <c r="DN6" s="22">
        <f t="shared" si="12"/>
        <v>50.01</v>
      </c>
      <c r="DO6" s="22">
        <f t="shared" si="12"/>
        <v>50.99</v>
      </c>
      <c r="DP6" s="22">
        <f t="shared" si="12"/>
        <v>51.79</v>
      </c>
      <c r="DQ6" s="22">
        <f t="shared" si="12"/>
        <v>52.02</v>
      </c>
      <c r="DR6" s="21" t="str">
        <f>IF(DR7="","",IF(DR7="-","【-】","【"&amp;SUBSTITUTE(TEXT(DR7,"#,##0.00"),"-","△")&amp;"】"))</f>
        <v>【52.41】</v>
      </c>
      <c r="DS6" s="22">
        <f>IF(DS7="",NA(),DS7)</f>
        <v>30.34</v>
      </c>
      <c r="DT6" s="22">
        <f t="shared" ref="DT6:EB6" si="13">IF(DT7="",NA(),DT7)</f>
        <v>31.69</v>
      </c>
      <c r="DU6" s="22">
        <f t="shared" si="13"/>
        <v>32.58</v>
      </c>
      <c r="DV6" s="22">
        <f t="shared" si="13"/>
        <v>33.42</v>
      </c>
      <c r="DW6" s="22">
        <f t="shared" si="13"/>
        <v>37.119999999999997</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0.47</v>
      </c>
      <c r="EE6" s="22">
        <f t="shared" ref="EE6:EM6" si="14">IF(EE7="",NA(),EE7)</f>
        <v>0.33</v>
      </c>
      <c r="EF6" s="22">
        <f t="shared" si="14"/>
        <v>0.51</v>
      </c>
      <c r="EG6" s="22">
        <f t="shared" si="14"/>
        <v>0.57999999999999996</v>
      </c>
      <c r="EH6" s="22">
        <f t="shared" si="14"/>
        <v>0.49</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292109</v>
      </c>
      <c r="D7" s="24">
        <v>46</v>
      </c>
      <c r="E7" s="24">
        <v>1</v>
      </c>
      <c r="F7" s="24">
        <v>0</v>
      </c>
      <c r="G7" s="24">
        <v>1</v>
      </c>
      <c r="H7" s="24" t="s">
        <v>93</v>
      </c>
      <c r="I7" s="24" t="s">
        <v>94</v>
      </c>
      <c r="J7" s="24" t="s">
        <v>95</v>
      </c>
      <c r="K7" s="24" t="s">
        <v>96</v>
      </c>
      <c r="L7" s="24" t="s">
        <v>97</v>
      </c>
      <c r="M7" s="24" t="s">
        <v>98</v>
      </c>
      <c r="N7" s="25" t="s">
        <v>99</v>
      </c>
      <c r="O7" s="25">
        <v>97.31</v>
      </c>
      <c r="P7" s="25">
        <v>100</v>
      </c>
      <c r="Q7" s="25">
        <v>3080</v>
      </c>
      <c r="R7" s="25">
        <v>78324</v>
      </c>
      <c r="S7" s="25">
        <v>24.26</v>
      </c>
      <c r="T7" s="25">
        <v>3228.52</v>
      </c>
      <c r="U7" s="25">
        <v>78098</v>
      </c>
      <c r="V7" s="25">
        <v>24.26</v>
      </c>
      <c r="W7" s="25">
        <v>3219.21</v>
      </c>
      <c r="X7" s="25">
        <v>105.48</v>
      </c>
      <c r="Y7" s="25">
        <v>107.51</v>
      </c>
      <c r="Z7" s="25">
        <v>101.04</v>
      </c>
      <c r="AA7" s="25">
        <v>105</v>
      </c>
      <c r="AB7" s="25">
        <v>107.58</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957.2</v>
      </c>
      <c r="AU7" s="25">
        <v>482.35</v>
      </c>
      <c r="AV7" s="25">
        <v>1100.3599999999999</v>
      </c>
      <c r="AW7" s="25">
        <v>821.08</v>
      </c>
      <c r="AX7" s="25">
        <v>1140.17</v>
      </c>
      <c r="AY7" s="25">
        <v>350.79</v>
      </c>
      <c r="AZ7" s="25">
        <v>354.57</v>
      </c>
      <c r="BA7" s="25">
        <v>357.74</v>
      </c>
      <c r="BB7" s="25">
        <v>344.88</v>
      </c>
      <c r="BC7" s="25">
        <v>326.02</v>
      </c>
      <c r="BD7" s="25">
        <v>239.69</v>
      </c>
      <c r="BE7" s="25">
        <v>6.35</v>
      </c>
      <c r="BF7" s="25">
        <v>4.8</v>
      </c>
      <c r="BG7" s="25">
        <v>3.73</v>
      </c>
      <c r="BH7" s="25">
        <v>2.42</v>
      </c>
      <c r="BI7" s="25">
        <v>1.6</v>
      </c>
      <c r="BJ7" s="25">
        <v>322.92</v>
      </c>
      <c r="BK7" s="25">
        <v>303.45999999999998</v>
      </c>
      <c r="BL7" s="25">
        <v>307.27999999999997</v>
      </c>
      <c r="BM7" s="25">
        <v>304.02</v>
      </c>
      <c r="BN7" s="25">
        <v>300.54000000000002</v>
      </c>
      <c r="BO7" s="25">
        <v>264.86</v>
      </c>
      <c r="BP7" s="25">
        <v>98.37</v>
      </c>
      <c r="BQ7" s="25">
        <v>99.61</v>
      </c>
      <c r="BR7" s="25">
        <v>92.86</v>
      </c>
      <c r="BS7" s="25">
        <v>96.27</v>
      </c>
      <c r="BT7" s="25">
        <v>99.9</v>
      </c>
      <c r="BU7" s="25">
        <v>100.85</v>
      </c>
      <c r="BV7" s="25">
        <v>103.79</v>
      </c>
      <c r="BW7" s="25">
        <v>98.3</v>
      </c>
      <c r="BX7" s="25">
        <v>98.89</v>
      </c>
      <c r="BY7" s="25">
        <v>99.25</v>
      </c>
      <c r="BZ7" s="25">
        <v>97.59</v>
      </c>
      <c r="CA7" s="25">
        <v>178.26</v>
      </c>
      <c r="CB7" s="25">
        <v>189.58</v>
      </c>
      <c r="CC7" s="25">
        <v>188.8</v>
      </c>
      <c r="CD7" s="25">
        <v>196.62</v>
      </c>
      <c r="CE7" s="25">
        <v>189.05</v>
      </c>
      <c r="CF7" s="25">
        <v>167.1</v>
      </c>
      <c r="CG7" s="25">
        <v>167.86</v>
      </c>
      <c r="CH7" s="25">
        <v>173.68</v>
      </c>
      <c r="CI7" s="25">
        <v>174.52</v>
      </c>
      <c r="CJ7" s="25">
        <v>178.92</v>
      </c>
      <c r="CK7" s="25">
        <v>181.66</v>
      </c>
      <c r="CL7" s="25">
        <v>63.65</v>
      </c>
      <c r="CM7" s="25">
        <v>63.75</v>
      </c>
      <c r="CN7" s="25">
        <v>62.33</v>
      </c>
      <c r="CO7" s="25">
        <v>61.44</v>
      </c>
      <c r="CP7" s="25">
        <v>60.72</v>
      </c>
      <c r="CQ7" s="25">
        <v>59.91</v>
      </c>
      <c r="CR7" s="25">
        <v>59.4</v>
      </c>
      <c r="CS7" s="25">
        <v>59.24</v>
      </c>
      <c r="CT7" s="25">
        <v>58.77</v>
      </c>
      <c r="CU7" s="25">
        <v>59.17</v>
      </c>
      <c r="CV7" s="25">
        <v>60.21</v>
      </c>
      <c r="CW7" s="25">
        <v>96.2</v>
      </c>
      <c r="CX7" s="25">
        <v>91.96</v>
      </c>
      <c r="CY7" s="25">
        <v>95.72</v>
      </c>
      <c r="CZ7" s="25">
        <v>95.64</v>
      </c>
      <c r="DA7" s="25">
        <v>95.63</v>
      </c>
      <c r="DB7" s="25">
        <v>87.26</v>
      </c>
      <c r="DC7" s="25">
        <v>87.57</v>
      </c>
      <c r="DD7" s="25">
        <v>87.26</v>
      </c>
      <c r="DE7" s="25">
        <v>86.95</v>
      </c>
      <c r="DF7" s="25">
        <v>86.58</v>
      </c>
      <c r="DG7" s="25">
        <v>89.21</v>
      </c>
      <c r="DH7" s="25">
        <v>50.32</v>
      </c>
      <c r="DI7" s="25">
        <v>49.3</v>
      </c>
      <c r="DJ7" s="25">
        <v>50.23</v>
      </c>
      <c r="DK7" s="25">
        <v>51.04</v>
      </c>
      <c r="DL7" s="25">
        <v>51.24</v>
      </c>
      <c r="DM7" s="25">
        <v>49.2</v>
      </c>
      <c r="DN7" s="25">
        <v>50.01</v>
      </c>
      <c r="DO7" s="25">
        <v>50.99</v>
      </c>
      <c r="DP7" s="25">
        <v>51.79</v>
      </c>
      <c r="DQ7" s="25">
        <v>52.02</v>
      </c>
      <c r="DR7" s="25">
        <v>52.41</v>
      </c>
      <c r="DS7" s="25">
        <v>30.34</v>
      </c>
      <c r="DT7" s="25">
        <v>31.69</v>
      </c>
      <c r="DU7" s="25">
        <v>32.58</v>
      </c>
      <c r="DV7" s="25">
        <v>33.42</v>
      </c>
      <c r="DW7" s="25">
        <v>37.119999999999997</v>
      </c>
      <c r="DX7" s="25">
        <v>18.329999999999998</v>
      </c>
      <c r="DY7" s="25">
        <v>20.27</v>
      </c>
      <c r="DZ7" s="25">
        <v>21.69</v>
      </c>
      <c r="EA7" s="25">
        <v>23.19</v>
      </c>
      <c r="EB7" s="25">
        <v>24.61</v>
      </c>
      <c r="EC7" s="25">
        <v>26.78</v>
      </c>
      <c r="ED7" s="25">
        <v>0.47</v>
      </c>
      <c r="EE7" s="25">
        <v>0.33</v>
      </c>
      <c r="EF7" s="25">
        <v>0.51</v>
      </c>
      <c r="EG7" s="25">
        <v>0.57999999999999996</v>
      </c>
      <c r="EH7" s="25">
        <v>0.49</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髙谷　朋香</cp:lastModifiedBy>
  <cp:lastPrinted>2026-01-21T06:09:16Z</cp:lastPrinted>
  <dcterms:created xsi:type="dcterms:W3CDTF">2025-12-12T09:20:23Z</dcterms:created>
  <dcterms:modified xsi:type="dcterms:W3CDTF">2026-01-21T06:09:24Z</dcterms:modified>
  <cp:category/>
</cp:coreProperties>
</file>