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mc:Choice Requires="x15">
      <x15ac:absPath xmlns:x15ac="http://schemas.microsoft.com/office/spreadsheetml/2010/11/ac" url="R:\業務課\営業係\01　調査・依頼・通知等\令和7年度\☆未提出☆【市財政課】【R8.2.10締切】公営企業に係る経営比較分析表（令和6年度決算）の分析等について（依頼）\"/>
    </mc:Choice>
  </mc:AlternateContent>
  <xr:revisionPtr revIDLastSave="0" documentId="13_ncr:1_{47ABE031-5334-4E71-B9AF-B8F379E6516D}" xr6:coauthVersionLast="47" xr6:coauthVersionMax="47" xr10:uidLastSave="{00000000-0000-0000-0000-000000000000}"/>
  <workbookProtection workbookAlgorithmName="SHA-512" workbookHashValue="STpeCNSIFJZa2EStXrPruTIof1SmVMGoKNWhTqbkK4tWAnMRhrhZvSdrlkxTYZ7zwMfZM8a2dEqOWi/IW+cKSQ==" workbookSaltValue="Up/Wz2gvMXEFNOsqsYshh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E85" i="4"/>
  <c r="BB10" i="4"/>
  <c r="AT10" i="4"/>
  <c r="AL10" i="4"/>
  <c r="P10" i="4"/>
  <c r="B10"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<sst xmlns="http://schemas.openxmlformats.org/spreadsheetml/2006/main" count="228" uniqueCount="113">
  <si>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</si>
  <si>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</si>
  <si>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</si>
  <si>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</si>
  <si>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</si>
  <si>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</si>
  <si>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</si>
  <si>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</si>
  <si>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</si>
  <si>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</si>
  <si>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</si>
  <si>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</si>
  <si>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</si>
  <si>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</si>
  <si>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</si>
  <si>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</si>
  <si>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</si>
  <si>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</si>
  <si>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</si>
  <si>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</si>
  <si>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</si>
  <si>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</si>
  <si>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</si>
  <si>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</si>
  <si>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</si>
  <si>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</si>
  <si>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</si>
  <si>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</si>
  <si>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</si>
  <si>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</si>
  <si>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</si>
  <si>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</si>
  <si>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</si>
  <si>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</si>
  <si>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</si>
  <si>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</si>
  <si>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</si>
  <si>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</si>
  <si>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</si>
  <si>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</si>
  <si>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</si>
  <si>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</si>
  <si>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</si>
  <si>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</si>
  <si>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</si>
  <si>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</si>
  <si>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</si>
  <si>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</si>
  <si>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</si>
  <si>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</si>
  <si>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</si>
  <si>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</si>
  <si>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</si>
  <si>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</si>
  <si>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</si>
  <si>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</si>
  <si>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</si>
  <si>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</si>
  <si>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</si>
  <si>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</si>
  <si>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</si>
  <si>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</si>
  <si>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</si>
  <si>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</si>
  <si>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</si>
  <si>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</si>
  <si>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</si>
  <si>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</si>
  <si>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</si>
  <si>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</si>
  <si>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</si>
  <si>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</si>
  <si>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</si>
  <si>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</si>
  <si>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</si>
  <si>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</si>
  <si>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</si>
  <si>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</si>
  <si>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</si>
  <si>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</si>
  <si>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</si>
  <si>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</si>
  <si>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</si>
  <si>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</si>
  <si>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</si>
  <si>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</si>
  <si>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</si>
  <si>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</si>
  <si>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</si>
  <si>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</si>
  <si>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</si>
  <si>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</si>
  <si>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</si>
  <si>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</si>
  <si>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</si>
  <si>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</si>
  <si>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</si>
  <si>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</si>
  <si>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</si>
  <si>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</si>
  <si>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</si>
  <si>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</si>
  <si>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</si>
  <si>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</si>
  <si>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</si>
  <si>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</si>
  <si>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</si>
  <si>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</si>
  <si>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</si>
  <si>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</si>
  <si>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①令和6年度は事業費が前年度に比べて増加したため、前年度比1.93ポイント低下しましたが、健全経営の水準とされる100％を上回っています。
②累積欠損金は生じていません。
③新たな企業債等の借入れはなく、平均値を大きく上回っています。
④平成30年度で企業債を完済したため、当該値は0.00です。
⑤令和6年度は事業費が増加したことにより、前年度比1.59ポイント低下しましたが、事業に必要な費用を給水収益で賄えている状況とされる100％は上回りました。
⑥前年度と比べて事業費が増加したことに伴い給水原価が上昇したため、前年度比3.85ポイント上昇しています。
⑦前年度比で0.21ポイント上昇しました。平均値を上回っており、適切な施設規模と考えられます。
⑧前年度比で0.01ポイント上昇しました。漏水調査を継続して実施し、水道管の修繕等による施設の維持管理にも努めていることから、平均値を大きく上回っています。</t>
    <rPh sb="1" eb="3">
      <t>レイワ</t>
    </rPh>
    <rPh sb="4" eb="6">
      <t>ネンド</t>
    </rPh>
    <rPh sb="11" eb="14">
      <t>ゼンネンド</t>
    </rPh>
    <rPh sb="15" eb="16">
      <t>クラ</t>
    </rPh>
    <rPh sb="18" eb="20">
      <t>ゾウカ</t>
    </rPh>
    <rPh sb="25" eb="29">
      <t>ゼンネンドヒ</t>
    </rPh>
    <rPh sb="37" eb="39">
      <t>テイカ</t>
    </rPh>
    <rPh sb="104" eb="105">
      <t>チ</t>
    </rPh>
    <rPh sb="150" eb="152">
      <t>レイワ</t>
    </rPh>
    <rPh sb="153" eb="154">
      <t>ネン</t>
    </rPh>
    <rPh sb="154" eb="155">
      <t>ド</t>
    </rPh>
    <rPh sb="156" eb="159">
      <t>ジギョウヒ</t>
    </rPh>
    <rPh sb="160" eb="162">
      <t>ゾウカ</t>
    </rPh>
    <rPh sb="170" eb="174">
      <t>ゼンネンドヒ</t>
    </rPh>
    <rPh sb="182" eb="184">
      <t>テイカ</t>
    </rPh>
    <rPh sb="240" eb="242">
      <t>ゾウカ</t>
    </rPh>
    <rPh sb="254" eb="256">
      <t>ジョウショウ</t>
    </rPh>
    <rPh sb="261" eb="264">
      <t>ゼンネンド</t>
    </rPh>
    <rPh sb="264" eb="265">
      <t>ヒ</t>
    </rPh>
    <rPh sb="283" eb="286">
      <t>ゼンネンド</t>
    </rPh>
    <rPh sb="296" eb="298">
      <t>ジョウショウ</t>
    </rPh>
    <rPh sb="303" eb="306">
      <t>ヘイキンチ</t>
    </rPh>
    <rPh sb="307" eb="309">
      <t>ウワマワ</t>
    </rPh>
    <rPh sb="314" eb="316">
      <t>テキセツ</t>
    </rPh>
    <rPh sb="317" eb="319">
      <t>シセツ</t>
    </rPh>
    <rPh sb="319" eb="321">
      <t>キボ</t>
    </rPh>
    <rPh sb="322" eb="323">
      <t>カンガ</t>
    </rPh>
    <rPh sb="344" eb="346">
      <t>ジョウショウ</t>
    </rPh>
    <phoneticPr fontId="4"/>
  </si>
  <si>
    <t>①有形固定資産の減価償却費が増加したこと等により、前年度比0.31ポイント上昇しました。
②前年度比で0.22ポイント低下しましたが、大規模な布設工事を実施した年度の管路が法定耐用年数を迎えたこと等により、平均値を上回っています。引き続き事業費の平準化を図り、計画的・効率的な施設の更新に取り組んでいきます。
③道路改良に伴う水道管の移設等により、前年度比0.10ポイント上昇しました。管路の更新と耐震化を進め、安定した水道水の供給に努めていきます。</t>
    <rPh sb="1" eb="3">
      <t>ユウケイ</t>
    </rPh>
    <rPh sb="3" eb="5">
      <t>コテイ</t>
    </rPh>
    <rPh sb="5" eb="7">
      <t>シサン</t>
    </rPh>
    <rPh sb="8" eb="10">
      <t>ゲンカ</t>
    </rPh>
    <rPh sb="10" eb="12">
      <t>ショウキャク</t>
    </rPh>
    <rPh sb="12" eb="13">
      <t>ヒ</t>
    </rPh>
    <rPh sb="14" eb="16">
      <t>ゾウカ</t>
    </rPh>
    <rPh sb="20" eb="21">
      <t>ナド</t>
    </rPh>
    <rPh sb="25" eb="29">
      <t>ゼンネンドヒ</t>
    </rPh>
    <rPh sb="37" eb="39">
      <t>ジョウショウ</t>
    </rPh>
    <rPh sb="46" eb="49">
      <t>ゼンネンド</t>
    </rPh>
    <rPh sb="49" eb="50">
      <t>ヒ</t>
    </rPh>
    <rPh sb="59" eb="61">
      <t>テイカ</t>
    </rPh>
    <rPh sb="96" eb="99">
      <t>ダイキボ</t>
    </rPh>
    <rPh sb="115" eb="116">
      <t>ヒ</t>
    </rPh>
    <rPh sb="117" eb="118">
      <t>ツヅ</t>
    </rPh>
    <rPh sb="119" eb="122">
      <t>ジギョウヒ</t>
    </rPh>
    <rPh sb="123" eb="126">
      <t>ヘイジュンカ</t>
    </rPh>
    <rPh sb="127" eb="128">
      <t>ハカ</t>
    </rPh>
    <rPh sb="131" eb="133">
      <t>ジッシ</t>
    </rPh>
    <rPh sb="135" eb="137">
      <t>ネンド</t>
    </rPh>
    <rPh sb="138" eb="140">
      <t>カンロ</t>
    </rPh>
    <rPh sb="141" eb="143">
      <t>コウシン</t>
    </rPh>
    <rPh sb="144" eb="145">
      <t>ト</t>
    </rPh>
    <rPh sb="146" eb="147">
      <t>ク</t>
    </rPh>
    <rPh sb="156" eb="158">
      <t>ドウロ</t>
    </rPh>
    <rPh sb="158" eb="160">
      <t>カイリョウ</t>
    </rPh>
    <rPh sb="161" eb="162">
      <t>トモナ</t>
    </rPh>
    <rPh sb="163" eb="165">
      <t>スイドウ</t>
    </rPh>
    <rPh sb="165" eb="166">
      <t>カン</t>
    </rPh>
    <rPh sb="167" eb="169">
      <t>イセツ</t>
    </rPh>
    <rPh sb="169" eb="170">
      <t>トウ</t>
    </rPh>
    <rPh sb="186" eb="188">
      <t>ジョウショウ</t>
    </rPh>
    <rPh sb="199" eb="201">
      <t>タイシン</t>
    </rPh>
    <rPh sb="201" eb="202">
      <t>カ</t>
    </rPh>
    <rPh sb="203" eb="204">
      <t>スス</t>
    </rPh>
    <phoneticPr fontId="4"/>
  </si>
  <si>
    <t>1. 経営の健全性・効率性については、経常収支比率は100％を上回っており、現在は安定した経営を行っていますが、徐々に低下傾向です。また、給水原価は徐々に上昇傾向であり、必要なコストが増加していく状況が予想されます。
2.老朽化の状況については、施設の老朽化が進んでいるものの、平均値を超える管路更新率を維持しています。
3.令和7年4月から奈良県広域水道企業団へ事業統合を行うことで、今後も健全な事業経営を維持し、更なる業務の効率化と収益の確保、費用の削減に努めていきます。また、計画的、効率的に管路の更新、耐震化を進めるとともに、適宜修繕を実施して延命化にも取り組みます。</t>
    <rPh sb="31" eb="33">
      <t>ウワマワ</t>
    </rPh>
    <rPh sb="38" eb="40">
      <t>ゲンザイ</t>
    </rPh>
    <rPh sb="41" eb="43">
      <t>アンテイ</t>
    </rPh>
    <rPh sb="45" eb="47">
      <t>ケイエイ</t>
    </rPh>
    <rPh sb="48" eb="49">
      <t>オコナ</t>
    </rPh>
    <rPh sb="56" eb="58">
      <t>ジョジョ</t>
    </rPh>
    <rPh sb="59" eb="61">
      <t>テイカ</t>
    </rPh>
    <rPh sb="61" eb="63">
      <t>ケイコウ</t>
    </rPh>
    <rPh sb="74" eb="76">
      <t>ジョジョ</t>
    </rPh>
    <rPh sb="77" eb="79">
      <t>ジョウショウ</t>
    </rPh>
    <rPh sb="79" eb="81">
      <t>ケイコウ</t>
    </rPh>
    <rPh sb="85" eb="87">
      <t>ヒツヨウ</t>
    </rPh>
    <rPh sb="92" eb="94">
      <t>ゾウカ</t>
    </rPh>
    <rPh sb="98" eb="100">
      <t>ジョウキョウ</t>
    </rPh>
    <rPh sb="101" eb="103">
      <t>ヨソウ</t>
    </rPh>
    <rPh sb="116" eb="118">
      <t>ジョウキョウ</t>
    </rPh>
    <rPh sb="124" eb="126">
      <t>シセツ</t>
    </rPh>
    <rPh sb="127" eb="130">
      <t>ロウキュウカ</t>
    </rPh>
    <rPh sb="131" eb="132">
      <t>スス</t>
    </rPh>
    <rPh sb="140" eb="142">
      <t>ヘイキン</t>
    </rPh>
    <rPh sb="142" eb="143">
      <t>チ</t>
    </rPh>
    <rPh sb="144" eb="145">
      <t>コ</t>
    </rPh>
    <rPh sb="147" eb="149">
      <t>カンロ</t>
    </rPh>
    <rPh sb="149" eb="151">
      <t>コウシン</t>
    </rPh>
    <rPh sb="151" eb="152">
      <t>リツ</t>
    </rPh>
    <rPh sb="153" eb="155">
      <t>イジ</t>
    </rPh>
    <rPh sb="165" eb="167">
      <t>レイワ</t>
    </rPh>
    <rPh sb="168" eb="169">
      <t>ネン</t>
    </rPh>
    <rPh sb="170" eb="171">
      <t>ガツ</t>
    </rPh>
    <rPh sb="173" eb="183">
      <t>ナラケンコウイキスイドウキギョウダン</t>
    </rPh>
    <rPh sb="189" eb="190">
      <t>オコナ</t>
    </rPh>
    <rPh sb="195" eb="197">
      <t>コンゴ</t>
    </rPh>
    <rPh sb="243" eb="244">
      <t>リツ</t>
    </rPh>
    <rPh sb="245" eb="247">
      <t>ジュンチョウ</t>
    </rPh>
    <rPh sb="248" eb="249">
      <t>ノ</t>
    </rPh>
    <rPh sb="251" eb="253">
      <t>カンロ</t>
    </rPh>
    <rPh sb="257" eb="259">
      <t>タイシン</t>
    </rPh>
    <rPh sb="259" eb="260">
      <t>カ</t>
    </rPh>
    <rPh sb="262" eb="264">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</si>
</sst>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5" fillId="6" borderId="9" xfId="0" applyFont="1" applyFill="1" applyBorder="1" applyAlignment="1" applyProtection="1">
      <alignment horizontal="left" vertical="top" wrapText="1"/>
      <protection locked="0"/>
    </xf>
    <xf numFmtId="0" fontId="5" fillId="6" borderId="0" xfId="0" applyFont="1" applyFill="1" applyAlignment="1" applyProtection="1">
      <alignment horizontal="left" vertical="top" wrapText="1"/>
      <protection locked="0"/>
    </xf>
    <xf numFmtId="0" fontId="5" fillId="6" borderId="10" xfId="0" applyFont="1" applyFill="1" applyBorder="1" applyAlignment="1" applyProtection="1">
      <alignment horizontal="left" vertical="top" wrapText="1"/>
      <protection locked="0"/>
    </xf>
    <xf numFmtId="0" fontId="5" fillId="6" borderId="11" xfId="0" applyFont="1" applyFill="1" applyBorder="1" applyAlignment="1" applyProtection="1">
      <alignment horizontal="left" vertical="top" wrapText="1"/>
      <protection locked="0"/>
    </xf>
    <xf numFmtId="0" fontId="5" fillId="6" borderId="1" xfId="0" applyFont="1" applyFill="1" applyBorder="1" applyAlignment="1" applyProtection="1">
      <alignment horizontal="left" vertical="top" wrapText="1"/>
      <protection locked="0"/>
    </xf>
    <xf numFmtId="0" fontId="5" fillId="6" borderId="12"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1.05</c:v>
                </c:pt>
                <c:pt idx="1">
                  <c:v>1.31</c:v>
                </c:pt>
                <c:pt idx="2">
                  <c:v>0.82</c:v>
                </c:pt>
                <c:pt idx="3">
                  <c:v>1.1000000000000001</c:v>
                </c:pt>
                <c:pt idx="4">
                  <c:v>1.2</c:v>
                </c:pt>
              </c:numCache>
            </c:numRef>
          </c:val>
          <c:extLst>
            <c:ext xmlns:c16="http://schemas.microsoft.com/office/drawing/2014/chart" uri="{C3380CC4-5D6E-409C-BE32-E72D297353CC}">
              <c16:uniqueId val="{00000000-55EF-477D-9D3A-2462A487FAF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0.62</c:v>
                </c:pt>
                <c:pt idx="2">
                  <c:v>0.6</c:v>
                </c:pt>
                <c:pt idx="3">
                  <c:v>0.57999999999999996</c:v>
                </c:pt>
                <c:pt idx="4">
                  <c:v>0.56999999999999995</c:v>
                </c:pt>
              </c:numCache>
            </c:numRef>
          </c:val>
          <c:smooth val="0"/>
          <c:extLst>
            <c:ext xmlns:c16="http://schemas.microsoft.com/office/drawing/2014/chart" uri="{C3380CC4-5D6E-409C-BE32-E72D297353CC}">
              <c16:uniqueId val="{00000001-55EF-477D-9D3A-2462A487FAF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105.42</c:v>
                </c:pt>
                <c:pt idx="1">
                  <c:v>106.14</c:v>
                </c:pt>
                <c:pt idx="2">
                  <c:v>104.29</c:v>
                </c:pt>
                <c:pt idx="3">
                  <c:v>103.7</c:v>
                </c:pt>
                <c:pt idx="4">
                  <c:v>101.77</c:v>
                </c:pt>
              </c:numCache>
            </c:numRef>
          </c:val>
          <c:extLst>
            <c:ext xmlns:c16="http://schemas.microsoft.com/office/drawing/2014/chart" uri="{C3380CC4-5D6E-409C-BE32-E72D297353CC}">
              <c16:uniqueId val="{00000000-90A7-40DB-8B9B-5EA9462A95C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111.89</c:v>
                </c:pt>
                <c:pt idx="2">
                  <c:v>109.99</c:v>
                </c:pt>
                <c:pt idx="3">
                  <c:v>110.2</c:v>
                </c:pt>
                <c:pt idx="4">
                  <c:v>108.49</c:v>
                </c:pt>
              </c:numCache>
            </c:numRef>
          </c:val>
          <c:smooth val="0"/>
          <c:extLst>
            <c:ext xmlns:c16="http://schemas.microsoft.com/office/drawing/2014/chart" uri="{C3380CC4-5D6E-409C-BE32-E72D297353CC}">
              <c16:uniqueId val="{00000001-90A7-40DB-8B9B-5EA9462A95C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55.36</c:v>
                </c:pt>
                <c:pt idx="1">
                  <c:v>55.82</c:v>
                </c:pt>
                <c:pt idx="2">
                  <c:v>54.71</c:v>
                </c:pt>
                <c:pt idx="3">
                  <c:v>54.93</c:v>
                </c:pt>
                <c:pt idx="4">
                  <c:v>55.24</c:v>
                </c:pt>
              </c:numCache>
            </c:numRef>
          </c:val>
          <c:extLst>
            <c:ext xmlns:c16="http://schemas.microsoft.com/office/drawing/2014/chart" uri="{C3380CC4-5D6E-409C-BE32-E72D297353CC}">
              <c16:uniqueId val="{00000000-8B98-4FEA-BF1E-7694EBE3507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49.62</c:v>
                </c:pt>
                <c:pt idx="1">
                  <c:v>50.5</c:v>
                </c:pt>
                <c:pt idx="2">
                  <c:v>51.28</c:v>
                </c:pt>
                <c:pt idx="3">
                  <c:v>51.95</c:v>
                </c:pt>
                <c:pt idx="4">
                  <c:v>52.55</c:v>
                </c:pt>
              </c:numCache>
            </c:numRef>
          </c:val>
          <c:smooth val="0"/>
          <c:extLst>
            <c:ext xmlns:c16="http://schemas.microsoft.com/office/drawing/2014/chart" uri="{C3380CC4-5D6E-409C-BE32-E72D297353CC}">
              <c16:uniqueId val="{00000001-8B98-4FEA-BF1E-7694EBE3507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33.39</c:v>
                </c:pt>
                <c:pt idx="1">
                  <c:v>36.409999999999997</c:v>
                </c:pt>
                <c:pt idx="2">
                  <c:v>38.08</c:v>
                </c:pt>
                <c:pt idx="3">
                  <c:v>39.28</c:v>
                </c:pt>
                <c:pt idx="4">
                  <c:v>39.06</c:v>
                </c:pt>
              </c:numCache>
            </c:numRef>
          </c:val>
          <c:extLst>
            <c:ext xmlns:c16="http://schemas.microsoft.com/office/drawing/2014/chart" uri="{C3380CC4-5D6E-409C-BE32-E72D297353CC}">
              <c16:uniqueId val="{00000000-CCD3-4C23-A5BB-3DB520292B7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19.510000000000002</c:v>
                </c:pt>
                <c:pt idx="1">
                  <c:v>21.19</c:v>
                </c:pt>
                <c:pt idx="2">
                  <c:v>22.64</c:v>
                </c:pt>
                <c:pt idx="3">
                  <c:v>24.49</c:v>
                </c:pt>
                <c:pt idx="4">
                  <c:v>25.85</c:v>
                </c:pt>
              </c:numCache>
            </c:numRef>
          </c:val>
          <c:smooth val="0"/>
          <c:extLst>
            <c:ext xmlns:c16="http://schemas.microsoft.com/office/drawing/2014/chart" uri="{C3380CC4-5D6E-409C-BE32-E72D297353CC}">
              <c16:uniqueId val="{00000001-CCD3-4C23-A5BB-3DB520292B7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43C-42E9-8EE5-20110A19460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0.45</c:v>
                </c:pt>
                <c:pt idx="2" formatCode="#,##0.00;&quot;△&quot;#,##0.00">
                  <c:v>0</c:v>
                </c:pt>
                <c:pt idx="3">
                  <c:v>0.05</c:v>
                </c:pt>
                <c:pt idx="4" formatCode="#,##0.00;&quot;△&quot;#,##0.00">
                  <c:v>0</c:v>
                </c:pt>
              </c:numCache>
            </c:numRef>
          </c:val>
          <c:smooth val="0"/>
          <c:extLst>
            <c:ext xmlns:c16="http://schemas.microsoft.com/office/drawing/2014/chart" uri="{C3380CC4-5D6E-409C-BE32-E72D297353CC}">
              <c16:uniqueId val="{00000001-643C-42E9-8EE5-20110A19460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1626.47</c:v>
                </c:pt>
                <c:pt idx="1">
                  <c:v>1289.78</c:v>
                </c:pt>
                <c:pt idx="2">
                  <c:v>1260.0899999999999</c:v>
                </c:pt>
                <c:pt idx="3">
                  <c:v>1142.8399999999999</c:v>
                </c:pt>
                <c:pt idx="4">
                  <c:v>955.87</c:v>
                </c:pt>
              </c:numCache>
            </c:numRef>
          </c:val>
          <c:extLst>
            <c:ext xmlns:c16="http://schemas.microsoft.com/office/drawing/2014/chart" uri="{C3380CC4-5D6E-409C-BE32-E72D297353CC}">
              <c16:uniqueId val="{00000000-3FE3-4619-9F87-9AEC0F509EF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360.96</c:v>
                </c:pt>
                <c:pt idx="1">
                  <c:v>351.29</c:v>
                </c:pt>
                <c:pt idx="2">
                  <c:v>364.24</c:v>
                </c:pt>
                <c:pt idx="3">
                  <c:v>369.82</c:v>
                </c:pt>
                <c:pt idx="4">
                  <c:v>355.75</c:v>
                </c:pt>
              </c:numCache>
            </c:numRef>
          </c:val>
          <c:smooth val="0"/>
          <c:extLst>
            <c:ext xmlns:c16="http://schemas.microsoft.com/office/drawing/2014/chart" uri="{C3380CC4-5D6E-409C-BE32-E72D297353CC}">
              <c16:uniqueId val="{00000001-3FE3-4619-9F87-9AEC0F509EF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8C0-4C92-83AE-A1F4707F875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239.18</c:v>
                </c:pt>
                <c:pt idx="1">
                  <c:v>236.29</c:v>
                </c:pt>
                <c:pt idx="2">
                  <c:v>238.77</c:v>
                </c:pt>
                <c:pt idx="3">
                  <c:v>218.57</c:v>
                </c:pt>
                <c:pt idx="4">
                  <c:v>222.45</c:v>
                </c:pt>
              </c:numCache>
            </c:numRef>
          </c:val>
          <c:smooth val="0"/>
          <c:extLst>
            <c:ext xmlns:c16="http://schemas.microsoft.com/office/drawing/2014/chart" uri="{C3380CC4-5D6E-409C-BE32-E72D297353CC}">
              <c16:uniqueId val="{00000001-C8C0-4C92-83AE-A1F4707F875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101.1</c:v>
                </c:pt>
                <c:pt idx="1">
                  <c:v>105.73</c:v>
                </c:pt>
                <c:pt idx="2">
                  <c:v>97.62</c:v>
                </c:pt>
                <c:pt idx="3">
                  <c:v>102.32</c:v>
                </c:pt>
                <c:pt idx="4">
                  <c:v>100.73</c:v>
                </c:pt>
              </c:numCache>
            </c:numRef>
          </c:val>
          <c:extLst>
            <c:ext xmlns:c16="http://schemas.microsoft.com/office/drawing/2014/chart" uri="{C3380CC4-5D6E-409C-BE32-E72D297353CC}">
              <c16:uniqueId val="{00000000-1DEB-48FF-99A0-8BAA1466ABA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101.89</c:v>
                </c:pt>
                <c:pt idx="1">
                  <c:v>104.33</c:v>
                </c:pt>
                <c:pt idx="2">
                  <c:v>98.85</c:v>
                </c:pt>
                <c:pt idx="3">
                  <c:v>101.78</c:v>
                </c:pt>
                <c:pt idx="4">
                  <c:v>100.33</c:v>
                </c:pt>
              </c:numCache>
            </c:numRef>
          </c:val>
          <c:smooth val="0"/>
          <c:extLst>
            <c:ext xmlns:c16="http://schemas.microsoft.com/office/drawing/2014/chart" uri="{C3380CC4-5D6E-409C-BE32-E72D297353CC}">
              <c16:uniqueId val="{00000001-1DEB-48FF-99A0-8BAA1466ABA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180.28</c:v>
                </c:pt>
                <c:pt idx="1">
                  <c:v>182.43</c:v>
                </c:pt>
                <c:pt idx="2">
                  <c:v>187.76</c:v>
                </c:pt>
                <c:pt idx="3">
                  <c:v>189.91</c:v>
                </c:pt>
                <c:pt idx="4">
                  <c:v>193.76</c:v>
                </c:pt>
              </c:numCache>
            </c:numRef>
          </c:val>
          <c:extLst>
            <c:ext xmlns:c16="http://schemas.microsoft.com/office/drawing/2014/chart" uri="{C3380CC4-5D6E-409C-BE32-E72D297353CC}">
              <c16:uniqueId val="{00000000-9BCC-4016-964A-605762CE630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156.32</c:v>
                </c:pt>
                <c:pt idx="1">
                  <c:v>157.4</c:v>
                </c:pt>
                <c:pt idx="2">
                  <c:v>162.61000000000001</c:v>
                </c:pt>
                <c:pt idx="3">
                  <c:v>163.94</c:v>
                </c:pt>
                <c:pt idx="4">
                  <c:v>169.31</c:v>
                </c:pt>
              </c:numCache>
            </c:numRef>
          </c:val>
          <c:smooth val="0"/>
          <c:extLst>
            <c:ext xmlns:c16="http://schemas.microsoft.com/office/drawing/2014/chart" uri="{C3380CC4-5D6E-409C-BE32-E72D297353CC}">
              <c16:uniqueId val="{00000001-9BCC-4016-964A-605762CE630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65.33</c:v>
                </c:pt>
                <c:pt idx="1">
                  <c:v>63.95</c:v>
                </c:pt>
                <c:pt idx="2">
                  <c:v>65.09</c:v>
                </c:pt>
                <c:pt idx="3">
                  <c:v>64.45</c:v>
                </c:pt>
                <c:pt idx="4">
                  <c:v>64.66</c:v>
                </c:pt>
              </c:numCache>
            </c:numRef>
          </c:val>
          <c:extLst>
            <c:ext xmlns:c16="http://schemas.microsoft.com/office/drawing/2014/chart" uri="{C3380CC4-5D6E-409C-BE32-E72D297353CC}">
              <c16:uniqueId val="{00000000-4A1A-44F4-BDA9-F30925B1CDC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63.23</c:v>
                </c:pt>
                <c:pt idx="1">
                  <c:v>62.59</c:v>
                </c:pt>
                <c:pt idx="2">
                  <c:v>61.81</c:v>
                </c:pt>
                <c:pt idx="3">
                  <c:v>62.35</c:v>
                </c:pt>
                <c:pt idx="4">
                  <c:v>62.69</c:v>
                </c:pt>
              </c:numCache>
            </c:numRef>
          </c:val>
          <c:smooth val="0"/>
          <c:extLst>
            <c:ext xmlns:c16="http://schemas.microsoft.com/office/drawing/2014/chart" uri="{C3380CC4-5D6E-409C-BE32-E72D297353CC}">
              <c16:uniqueId val="{00000001-4A1A-44F4-BDA9-F30925B1CDC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97.76</c:v>
                </c:pt>
                <c:pt idx="1">
                  <c:v>98.55</c:v>
                </c:pt>
                <c:pt idx="2">
                  <c:v>98.2</c:v>
                </c:pt>
                <c:pt idx="3">
                  <c:v>97.12</c:v>
                </c:pt>
                <c:pt idx="4">
                  <c:v>97.13</c:v>
                </c:pt>
              </c:numCache>
            </c:numRef>
          </c:val>
          <c:extLst>
            <c:ext xmlns:c16="http://schemas.microsoft.com/office/drawing/2014/chart" uri="{C3380CC4-5D6E-409C-BE32-E72D297353CC}">
              <c16:uniqueId val="{00000000-311A-4E2E-8EC4-EAC179F0113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89.35</c:v>
                </c:pt>
                <c:pt idx="1">
                  <c:v>89.7</c:v>
                </c:pt>
                <c:pt idx="2">
                  <c:v>89.24</c:v>
                </c:pt>
                <c:pt idx="3">
                  <c:v>88.71</c:v>
                </c:pt>
                <c:pt idx="4">
                  <c:v>88.32</c:v>
                </c:pt>
              </c:numCache>
            </c:numRef>
          </c:val>
          <c:smooth val="0"/>
          <c:extLst>
            <c:ext xmlns:c16="http://schemas.microsoft.com/office/drawing/2014/chart" uri="{C3380CC4-5D6E-409C-BE32-E72D297353CC}">
              <c16:uniqueId val="{00000001-311A-4E2E-8EC4-EAC179F0113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0" zoomScaleNormal="70" workbookViewId="0">
      <selection activeCell="BL16" activeCellId="2" sqref="BL47:BZ63 BL66:BZ82 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奈良県　生駒市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1"/>
      <c r="AE6" s="71"/>
      <c r="AF6" s="71"/>
      <c r="AG6" s="7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1" t="s">
        <v>1</v>
      </c>
      <c r="C7" s="42"/>
      <c r="D7" s="42"/>
      <c r="E7" s="42"/>
      <c r="F7" s="42"/>
      <c r="G7" s="42"/>
      <c r="H7" s="42"/>
      <c r="I7" s="41" t="s">
        <v>2</v>
      </c>
      <c r="J7" s="42"/>
      <c r="K7" s="42"/>
      <c r="L7" s="42"/>
      <c r="M7" s="42"/>
      <c r="N7" s="42"/>
      <c r="O7" s="60"/>
      <c r="P7" s="43" t="s">
        <v>3</v>
      </c>
      <c r="Q7" s="43"/>
      <c r="R7" s="43"/>
      <c r="S7" s="43"/>
      <c r="T7" s="43"/>
      <c r="U7" s="43"/>
      <c r="V7" s="43"/>
      <c r="W7" s="43" t="s">
        <v>4</v>
      </c>
      <c r="X7" s="43"/>
      <c r="Y7" s="43"/>
      <c r="Z7" s="43"/>
      <c r="AA7" s="43"/>
      <c r="AB7" s="43"/>
      <c r="AC7" s="43"/>
      <c r="AD7" s="43" t="s">
        <v>5</v>
      </c>
      <c r="AE7" s="43"/>
      <c r="AF7" s="43"/>
      <c r="AG7" s="43"/>
      <c r="AH7" s="43"/>
      <c r="AI7" s="43"/>
      <c r="AJ7" s="43"/>
      <c r="AK7" s="2"/>
      <c r="AL7" s="43" t="s">
        <v>6</v>
      </c>
      <c r="AM7" s="43"/>
      <c r="AN7" s="43"/>
      <c r="AO7" s="43"/>
      <c r="AP7" s="43"/>
      <c r="AQ7" s="43"/>
      <c r="AR7" s="43"/>
      <c r="AS7" s="43"/>
      <c r="AT7" s="41" t="s">
        <v>7</v>
      </c>
      <c r="AU7" s="42"/>
      <c r="AV7" s="42"/>
      <c r="AW7" s="42"/>
      <c r="AX7" s="42"/>
      <c r="AY7" s="42"/>
      <c r="AZ7" s="42"/>
      <c r="BA7" s="42"/>
      <c r="BB7" s="43" t="s">
        <v>8</v>
      </c>
      <c r="BC7" s="43"/>
      <c r="BD7" s="43"/>
      <c r="BE7" s="43"/>
      <c r="BF7" s="43"/>
      <c r="BG7" s="43"/>
      <c r="BH7" s="43"/>
      <c r="BI7" s="43"/>
      <c r="BJ7" s="3"/>
      <c r="BK7" s="3"/>
      <c r="BL7" s="72" t="s">
        <v>9</v>
      </c>
      <c r="BM7" s="73"/>
      <c r="BN7" s="73"/>
      <c r="BO7" s="73"/>
      <c r="BP7" s="73"/>
      <c r="BQ7" s="73"/>
      <c r="BR7" s="73"/>
      <c r="BS7" s="73"/>
      <c r="BT7" s="73"/>
      <c r="BU7" s="73"/>
      <c r="BV7" s="73"/>
      <c r="BW7" s="73"/>
      <c r="BX7" s="73"/>
      <c r="BY7" s="74"/>
    </row>
    <row r="8" spans="1:78" ht="18.75" customHeight="1" x14ac:dyDescent="0.2">
      <c r="A8" s="2"/>
      <c r="B8" s="65" t="str">
        <f>データ!$I$6</f>
        <v>法適用</v>
      </c>
      <c r="C8" s="66"/>
      <c r="D8" s="66"/>
      <c r="E8" s="66"/>
      <c r="F8" s="66"/>
      <c r="G8" s="66"/>
      <c r="H8" s="66"/>
      <c r="I8" s="65" t="str">
        <f>データ!$J$6</f>
        <v>水道事業</v>
      </c>
      <c r="J8" s="66"/>
      <c r="K8" s="66"/>
      <c r="L8" s="66"/>
      <c r="M8" s="66"/>
      <c r="N8" s="66"/>
      <c r="O8" s="67"/>
      <c r="P8" s="68" t="str">
        <f>データ!$K$6</f>
        <v>末端給水事業</v>
      </c>
      <c r="Q8" s="68"/>
      <c r="R8" s="68"/>
      <c r="S8" s="68"/>
      <c r="T8" s="68"/>
      <c r="U8" s="68"/>
      <c r="V8" s="68"/>
      <c r="W8" s="68" t="str">
        <f>データ!$L$6</f>
        <v>A3</v>
      </c>
      <c r="X8" s="68"/>
      <c r="Y8" s="68"/>
      <c r="Z8" s="68"/>
      <c r="AA8" s="68"/>
      <c r="AB8" s="68"/>
      <c r="AC8" s="68"/>
      <c r="AD8" s="68" t="str">
        <f>データ!$M$6</f>
        <v>非設置</v>
      </c>
      <c r="AE8" s="68"/>
      <c r="AF8" s="68"/>
      <c r="AG8" s="68"/>
      <c r="AH8" s="68"/>
      <c r="AI8" s="68"/>
      <c r="AJ8" s="68"/>
      <c r="AK8" s="2"/>
      <c r="AL8" s="59">
        <f>データ!$R$6</f>
        <v>116553</v>
      </c>
      <c r="AM8" s="59"/>
      <c r="AN8" s="59"/>
      <c r="AO8" s="59"/>
      <c r="AP8" s="59"/>
      <c r="AQ8" s="59"/>
      <c r="AR8" s="59"/>
      <c r="AS8" s="59"/>
      <c r="AT8" s="36">
        <f>データ!$S$6</f>
        <v>53.15</v>
      </c>
      <c r="AU8" s="37"/>
      <c r="AV8" s="37"/>
      <c r="AW8" s="37"/>
      <c r="AX8" s="37"/>
      <c r="AY8" s="37"/>
      <c r="AZ8" s="37"/>
      <c r="BA8" s="37"/>
      <c r="BB8" s="48">
        <f>データ!$T$6</f>
        <v>2192.91</v>
      </c>
      <c r="BC8" s="48"/>
      <c r="BD8" s="48"/>
      <c r="BE8" s="48"/>
      <c r="BF8" s="48"/>
      <c r="BG8" s="48"/>
      <c r="BH8" s="48"/>
      <c r="BI8" s="48"/>
      <c r="BJ8" s="3"/>
      <c r="BK8" s="3"/>
      <c r="BL8" s="61" t="s">
        <v>10</v>
      </c>
      <c r="BM8" s="62"/>
      <c r="BN8" s="63" t="s">
        <v>11</v>
      </c>
      <c r="BO8" s="63"/>
      <c r="BP8" s="63"/>
      <c r="BQ8" s="63"/>
      <c r="BR8" s="63"/>
      <c r="BS8" s="63"/>
      <c r="BT8" s="63"/>
      <c r="BU8" s="63"/>
      <c r="BV8" s="63"/>
      <c r="BW8" s="63"/>
      <c r="BX8" s="63"/>
      <c r="BY8" s="64"/>
    </row>
    <row r="9" spans="1:78" ht="18.75" customHeight="1" x14ac:dyDescent="0.2">
      <c r="A9" s="2"/>
      <c r="B9" s="41" t="s">
        <v>12</v>
      </c>
      <c r="C9" s="42"/>
      <c r="D9" s="42"/>
      <c r="E9" s="42"/>
      <c r="F9" s="42"/>
      <c r="G9" s="42"/>
      <c r="H9" s="42"/>
      <c r="I9" s="41" t="s">
        <v>13</v>
      </c>
      <c r="J9" s="42"/>
      <c r="K9" s="42"/>
      <c r="L9" s="42"/>
      <c r="M9" s="42"/>
      <c r="N9" s="42"/>
      <c r="O9" s="60"/>
      <c r="P9" s="43" t="s">
        <v>14</v>
      </c>
      <c r="Q9" s="43"/>
      <c r="R9" s="43"/>
      <c r="S9" s="43"/>
      <c r="T9" s="43"/>
      <c r="U9" s="43"/>
      <c r="V9" s="43"/>
      <c r="W9" s="43" t="s">
        <v>15</v>
      </c>
      <c r="X9" s="43"/>
      <c r="Y9" s="43"/>
      <c r="Z9" s="43"/>
      <c r="AA9" s="43"/>
      <c r="AB9" s="43"/>
      <c r="AC9" s="43"/>
      <c r="AD9" s="2"/>
      <c r="AE9" s="2"/>
      <c r="AF9" s="2"/>
      <c r="AG9" s="2"/>
      <c r="AH9" s="2"/>
      <c r="AI9" s="2"/>
      <c r="AJ9" s="2"/>
      <c r="AK9" s="2"/>
      <c r="AL9" s="43" t="s">
        <v>16</v>
      </c>
      <c r="AM9" s="43"/>
      <c r="AN9" s="43"/>
      <c r="AO9" s="43"/>
      <c r="AP9" s="43"/>
      <c r="AQ9" s="43"/>
      <c r="AR9" s="43"/>
      <c r="AS9" s="43"/>
      <c r="AT9" s="41" t="s">
        <v>17</v>
      </c>
      <c r="AU9" s="42"/>
      <c r="AV9" s="42"/>
      <c r="AW9" s="42"/>
      <c r="AX9" s="42"/>
      <c r="AY9" s="42"/>
      <c r="AZ9" s="42"/>
      <c r="BA9" s="42"/>
      <c r="BB9" s="43" t="s">
        <v>18</v>
      </c>
      <c r="BC9" s="43"/>
      <c r="BD9" s="43"/>
      <c r="BE9" s="43"/>
      <c r="BF9" s="43"/>
      <c r="BG9" s="43"/>
      <c r="BH9" s="43"/>
      <c r="BI9" s="43"/>
      <c r="BJ9" s="3"/>
      <c r="BK9" s="3"/>
      <c r="BL9" s="44" t="s">
        <v>19</v>
      </c>
      <c r="BM9" s="45"/>
      <c r="BN9" s="46" t="s">
        <v>20</v>
      </c>
      <c r="BO9" s="46"/>
      <c r="BP9" s="46"/>
      <c r="BQ9" s="46"/>
      <c r="BR9" s="46"/>
      <c r="BS9" s="46"/>
      <c r="BT9" s="46"/>
      <c r="BU9" s="46"/>
      <c r="BV9" s="46"/>
      <c r="BW9" s="46"/>
      <c r="BX9" s="46"/>
      <c r="BY9" s="47"/>
    </row>
    <row r="10" spans="1:78" ht="18.75" customHeight="1" x14ac:dyDescent="0.2">
      <c r="A10" s="2"/>
      <c r="B10" s="36" t="str">
        <f>データ!$N$6</f>
        <v>-</v>
      </c>
      <c r="C10" s="37"/>
      <c r="D10" s="37"/>
      <c r="E10" s="37"/>
      <c r="F10" s="37"/>
      <c r="G10" s="37"/>
      <c r="H10" s="37"/>
      <c r="I10" s="36">
        <f>データ!$O$6</f>
        <v>98.38</v>
      </c>
      <c r="J10" s="37"/>
      <c r="K10" s="37"/>
      <c r="L10" s="37"/>
      <c r="M10" s="37"/>
      <c r="N10" s="37"/>
      <c r="O10" s="58"/>
      <c r="P10" s="48">
        <f>データ!$P$6</f>
        <v>100</v>
      </c>
      <c r="Q10" s="48"/>
      <c r="R10" s="48"/>
      <c r="S10" s="48"/>
      <c r="T10" s="48"/>
      <c r="U10" s="48"/>
      <c r="V10" s="48"/>
      <c r="W10" s="59">
        <f>データ!$Q$6</f>
        <v>3207</v>
      </c>
      <c r="X10" s="59"/>
      <c r="Y10" s="59"/>
      <c r="Z10" s="59"/>
      <c r="AA10" s="59"/>
      <c r="AB10" s="59"/>
      <c r="AC10" s="59"/>
      <c r="AD10" s="2"/>
      <c r="AE10" s="2"/>
      <c r="AF10" s="2"/>
      <c r="AG10" s="2"/>
      <c r="AH10" s="2"/>
      <c r="AI10" s="2"/>
      <c r="AJ10" s="2"/>
      <c r="AK10" s="2"/>
      <c r="AL10" s="59">
        <f>データ!$U$6</f>
        <v>116207</v>
      </c>
      <c r="AM10" s="59"/>
      <c r="AN10" s="59"/>
      <c r="AO10" s="59"/>
      <c r="AP10" s="59"/>
      <c r="AQ10" s="59"/>
      <c r="AR10" s="59"/>
      <c r="AS10" s="59"/>
      <c r="AT10" s="36">
        <f>データ!$V$6</f>
        <v>33.590000000000003</v>
      </c>
      <c r="AU10" s="37"/>
      <c r="AV10" s="37"/>
      <c r="AW10" s="37"/>
      <c r="AX10" s="37"/>
      <c r="AY10" s="37"/>
      <c r="AZ10" s="37"/>
      <c r="BA10" s="37"/>
      <c r="BB10" s="48">
        <f>データ!$W$6</f>
        <v>3459.57</v>
      </c>
      <c r="BC10" s="48"/>
      <c r="BD10" s="48"/>
      <c r="BE10" s="48"/>
      <c r="BF10" s="48"/>
      <c r="BG10" s="48"/>
      <c r="BH10" s="48"/>
      <c r="BI10" s="48"/>
      <c r="BJ10" s="2"/>
      <c r="BK10" s="2"/>
      <c r="BL10" s="49" t="s">
        <v>21</v>
      </c>
      <c r="BM10" s="50"/>
      <c r="BN10" s="51" t="s">
        <v>22</v>
      </c>
      <c r="BO10" s="51"/>
      <c r="BP10" s="51"/>
      <c r="BQ10" s="51"/>
      <c r="BR10" s="51"/>
      <c r="BS10" s="51"/>
      <c r="BT10" s="51"/>
      <c r="BU10" s="51"/>
      <c r="BV10" s="51"/>
      <c r="BW10" s="51"/>
      <c r="BX10" s="51"/>
      <c r="BY10" s="5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23</v>
      </c>
      <c r="BM11" s="53"/>
      <c r="BN11" s="53"/>
      <c r="BO11" s="53"/>
      <c r="BP11" s="53"/>
      <c r="BQ11" s="53"/>
      <c r="BR11" s="53"/>
      <c r="BS11" s="53"/>
      <c r="BT11" s="53"/>
      <c r="BU11" s="53"/>
      <c r="BV11" s="53"/>
      <c r="BW11" s="53"/>
      <c r="BX11" s="53"/>
      <c r="BY11" s="53"/>
      <c r="BZ11" s="5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2">
      <c r="A14" s="2"/>
      <c r="B14" s="55" t="s">
        <v>24</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30" t="s">
        <v>25</v>
      </c>
      <c r="BM14" s="31"/>
      <c r="BN14" s="31"/>
      <c r="BO14" s="31"/>
      <c r="BP14" s="31"/>
      <c r="BQ14" s="31"/>
      <c r="BR14" s="31"/>
      <c r="BS14" s="31"/>
      <c r="BT14" s="31"/>
      <c r="BU14" s="31"/>
      <c r="BV14" s="31"/>
      <c r="BW14" s="31"/>
      <c r="BX14" s="31"/>
      <c r="BY14" s="31"/>
      <c r="BZ14" s="32"/>
    </row>
    <row r="15" spans="1:78" ht="13.5" customHeight="1" x14ac:dyDescent="0.2">
      <c r="A15" s="2"/>
      <c r="B15" s="38"/>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40"/>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110</v>
      </c>
      <c r="BM16" s="84"/>
      <c r="BN16" s="84"/>
      <c r="BO16" s="84"/>
      <c r="BP16" s="84"/>
      <c r="BQ16" s="84"/>
      <c r="BR16" s="84"/>
      <c r="BS16" s="84"/>
      <c r="BT16" s="84"/>
      <c r="BU16" s="84"/>
      <c r="BV16" s="84"/>
      <c r="BW16" s="84"/>
      <c r="BX16" s="84"/>
      <c r="BY16" s="84"/>
      <c r="BZ16" s="8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111</v>
      </c>
      <c r="BM47" s="84"/>
      <c r="BN47" s="84"/>
      <c r="BO47" s="84"/>
      <c r="BP47" s="84"/>
      <c r="BQ47" s="84"/>
      <c r="BR47" s="84"/>
      <c r="BS47" s="84"/>
      <c r="BT47" s="84"/>
      <c r="BU47" s="84"/>
      <c r="BV47" s="84"/>
      <c r="BW47" s="84"/>
      <c r="BX47" s="84"/>
      <c r="BY47" s="84"/>
      <c r="BZ47" s="8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2">
      <c r="A60" s="2"/>
      <c r="B60" s="38" t="s">
        <v>27</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40"/>
      <c r="BK60" s="2"/>
      <c r="BL60" s="83"/>
      <c r="BM60" s="84"/>
      <c r="BN60" s="84"/>
      <c r="BO60" s="84"/>
      <c r="BP60" s="84"/>
      <c r="BQ60" s="84"/>
      <c r="BR60" s="84"/>
      <c r="BS60" s="84"/>
      <c r="BT60" s="84"/>
      <c r="BU60" s="84"/>
      <c r="BV60" s="84"/>
      <c r="BW60" s="84"/>
      <c r="BX60" s="84"/>
      <c r="BY60" s="84"/>
      <c r="BZ60" s="85"/>
    </row>
    <row r="61" spans="1:78" ht="13.5" customHeight="1" x14ac:dyDescent="0.2">
      <c r="A61" s="2"/>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40"/>
      <c r="BK61" s="2"/>
      <c r="BL61" s="83"/>
      <c r="BM61" s="84"/>
      <c r="BN61" s="84"/>
      <c r="BO61" s="84"/>
      <c r="BP61" s="84"/>
      <c r="BQ61" s="84"/>
      <c r="BR61" s="84"/>
      <c r="BS61" s="84"/>
      <c r="BT61" s="84"/>
      <c r="BU61" s="84"/>
      <c r="BV61" s="84"/>
      <c r="BW61" s="84"/>
      <c r="BX61" s="84"/>
      <c r="BY61" s="84"/>
      <c r="BZ61" s="8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112</v>
      </c>
      <c r="BM66" s="84"/>
      <c r="BN66" s="84"/>
      <c r="BO66" s="84"/>
      <c r="BP66" s="84"/>
      <c r="BQ66" s="84"/>
      <c r="BR66" s="84"/>
      <c r="BS66" s="84"/>
      <c r="BT66" s="84"/>
      <c r="BU66" s="84"/>
      <c r="BV66" s="84"/>
      <c r="BW66" s="84"/>
      <c r="BX66" s="84"/>
      <c r="BY66" s="84"/>
      <c r="BZ66" s="8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MeaNteDuOm9h4OPSbNGrWGNqj49xXVZW5CzmUCMeVVSPiH+Iq0v6VkqBlLbQv2+T+PmAarzK0nMdoSvTYIr4fg==" saltValue="At2Fclb0yYMmIHCXAse2H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2">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292095</v>
      </c>
      <c r="D6" s="20">
        <f t="shared" si="3"/>
        <v>46</v>
      </c>
      <c r="E6" s="20">
        <f t="shared" si="3"/>
        <v>1</v>
      </c>
      <c r="F6" s="20">
        <f t="shared" si="3"/>
        <v>0</v>
      </c>
      <c r="G6" s="20">
        <f t="shared" si="3"/>
        <v>1</v>
      </c>
      <c r="H6" s="20" t="str">
        <f t="shared" si="3"/>
        <v>奈良県　生駒市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98.38</v>
      </c>
      <c r="P6" s="21">
        <f t="shared" si="3"/>
        <v>100</v>
      </c>
      <c r="Q6" s="21">
        <f t="shared" si="3"/>
        <v>3207</v>
      </c>
      <c r="R6" s="21">
        <f t="shared" si="3"/>
        <v>116553</v>
      </c>
      <c r="S6" s="21">
        <f t="shared" si="3"/>
        <v>53.15</v>
      </c>
      <c r="T6" s="21">
        <f t="shared" si="3"/>
        <v>2192.91</v>
      </c>
      <c r="U6" s="21">
        <f t="shared" si="3"/>
        <v>116207</v>
      </c>
      <c r="V6" s="21">
        <f t="shared" si="3"/>
        <v>33.590000000000003</v>
      </c>
      <c r="W6" s="21">
        <f t="shared" si="3"/>
        <v>3459.57</v>
      </c>
      <c r="X6" s="22">
        <f>IF(X7="",NA(),X7)</f>
        <v>105.42</v>
      </c>
      <c r="Y6" s="22">
        <f t="shared" ref="Y6:AG6" si="4">IF(Y7="",NA(),Y7)</f>
        <v>106.14</v>
      </c>
      <c r="Z6" s="22">
        <f t="shared" si="4"/>
        <v>104.29</v>
      </c>
      <c r="AA6" s="22">
        <f t="shared" si="4"/>
        <v>103.7</v>
      </c>
      <c r="AB6" s="22">
        <f t="shared" si="4"/>
        <v>101.77</v>
      </c>
      <c r="AC6" s="22">
        <f t="shared" si="4"/>
        <v>111.21</v>
      </c>
      <c r="AD6" s="22">
        <f t="shared" si="4"/>
        <v>111.89</v>
      </c>
      <c r="AE6" s="22">
        <f t="shared" si="4"/>
        <v>109.99</v>
      </c>
      <c r="AF6" s="22">
        <f t="shared" si="4"/>
        <v>110.2</v>
      </c>
      <c r="AG6" s="22">
        <f t="shared" si="4"/>
        <v>108.49</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2">
        <f t="shared" si="5"/>
        <v>0.45</v>
      </c>
      <c r="AP6" s="21">
        <f t="shared" si="5"/>
        <v>0</v>
      </c>
      <c r="AQ6" s="22">
        <f t="shared" si="5"/>
        <v>0.05</v>
      </c>
      <c r="AR6" s="21">
        <f t="shared" si="5"/>
        <v>0</v>
      </c>
      <c r="AS6" s="21" t="str">
        <f>IF(AS7="","",IF(AS7="-","【-】","【"&amp;SUBSTITUTE(TEXT(AS7,"#,##0.00"),"-","△")&amp;"】"))</f>
        <v>【1.61】</v>
      </c>
      <c r="AT6" s="22">
        <f>IF(AT7="",NA(),AT7)</f>
        <v>1626.47</v>
      </c>
      <c r="AU6" s="22">
        <f t="shared" ref="AU6:BC6" si="6">IF(AU7="",NA(),AU7)</f>
        <v>1289.78</v>
      </c>
      <c r="AV6" s="22">
        <f t="shared" si="6"/>
        <v>1260.0899999999999</v>
      </c>
      <c r="AW6" s="22">
        <f t="shared" si="6"/>
        <v>1142.8399999999999</v>
      </c>
      <c r="AX6" s="22">
        <f t="shared" si="6"/>
        <v>955.87</v>
      </c>
      <c r="AY6" s="22">
        <f t="shared" si="6"/>
        <v>360.96</v>
      </c>
      <c r="AZ6" s="22">
        <f t="shared" si="6"/>
        <v>351.29</v>
      </c>
      <c r="BA6" s="22">
        <f t="shared" si="6"/>
        <v>364.24</v>
      </c>
      <c r="BB6" s="22">
        <f t="shared" si="6"/>
        <v>369.82</v>
      </c>
      <c r="BC6" s="22">
        <f t="shared" si="6"/>
        <v>355.75</v>
      </c>
      <c r="BD6" s="21" t="str">
        <f>IF(BD7="","",IF(BD7="-","【-】","【"&amp;SUBSTITUTE(TEXT(BD7,"#,##0.00"),"-","△")&amp;"】"))</f>
        <v>【239.69】</v>
      </c>
      <c r="BE6" s="21">
        <f>IF(BE7="",NA(),BE7)</f>
        <v>0</v>
      </c>
      <c r="BF6" s="21">
        <f t="shared" ref="BF6:BN6" si="7">IF(BF7="",NA(),BF7)</f>
        <v>0</v>
      </c>
      <c r="BG6" s="21">
        <f t="shared" si="7"/>
        <v>0</v>
      </c>
      <c r="BH6" s="21">
        <f t="shared" si="7"/>
        <v>0</v>
      </c>
      <c r="BI6" s="21">
        <f t="shared" si="7"/>
        <v>0</v>
      </c>
      <c r="BJ6" s="22">
        <f t="shared" si="7"/>
        <v>239.18</v>
      </c>
      <c r="BK6" s="22">
        <f t="shared" si="7"/>
        <v>236.29</v>
      </c>
      <c r="BL6" s="22">
        <f t="shared" si="7"/>
        <v>238.77</v>
      </c>
      <c r="BM6" s="22">
        <f t="shared" si="7"/>
        <v>218.57</v>
      </c>
      <c r="BN6" s="22">
        <f t="shared" si="7"/>
        <v>222.45</v>
      </c>
      <c r="BO6" s="21" t="str">
        <f>IF(BO7="","",IF(BO7="-","【-】","【"&amp;SUBSTITUTE(TEXT(BO7,"#,##0.00"),"-","△")&amp;"】"))</f>
        <v>【264.86】</v>
      </c>
      <c r="BP6" s="22">
        <f>IF(BP7="",NA(),BP7)</f>
        <v>101.1</v>
      </c>
      <c r="BQ6" s="22">
        <f t="shared" ref="BQ6:BY6" si="8">IF(BQ7="",NA(),BQ7)</f>
        <v>105.73</v>
      </c>
      <c r="BR6" s="22">
        <f t="shared" si="8"/>
        <v>97.62</v>
      </c>
      <c r="BS6" s="22">
        <f t="shared" si="8"/>
        <v>102.32</v>
      </c>
      <c r="BT6" s="22">
        <f t="shared" si="8"/>
        <v>100.73</v>
      </c>
      <c r="BU6" s="22">
        <f t="shared" si="8"/>
        <v>101.89</v>
      </c>
      <c r="BV6" s="22">
        <f t="shared" si="8"/>
        <v>104.33</v>
      </c>
      <c r="BW6" s="22">
        <f t="shared" si="8"/>
        <v>98.85</v>
      </c>
      <c r="BX6" s="22">
        <f t="shared" si="8"/>
        <v>101.78</v>
      </c>
      <c r="BY6" s="22">
        <f t="shared" si="8"/>
        <v>100.33</v>
      </c>
      <c r="BZ6" s="21" t="str">
        <f>IF(BZ7="","",IF(BZ7="-","【-】","【"&amp;SUBSTITUTE(TEXT(BZ7,"#,##0.00"),"-","△")&amp;"】"))</f>
        <v>【97.59】</v>
      </c>
      <c r="CA6" s="22">
        <f>IF(CA7="",NA(),CA7)</f>
        <v>180.28</v>
      </c>
      <c r="CB6" s="22">
        <f t="shared" ref="CB6:CJ6" si="9">IF(CB7="",NA(),CB7)</f>
        <v>182.43</v>
      </c>
      <c r="CC6" s="22">
        <f t="shared" si="9"/>
        <v>187.76</v>
      </c>
      <c r="CD6" s="22">
        <f t="shared" si="9"/>
        <v>189.91</v>
      </c>
      <c r="CE6" s="22">
        <f t="shared" si="9"/>
        <v>193.76</v>
      </c>
      <c r="CF6" s="22">
        <f t="shared" si="9"/>
        <v>156.32</v>
      </c>
      <c r="CG6" s="22">
        <f t="shared" si="9"/>
        <v>157.4</v>
      </c>
      <c r="CH6" s="22">
        <f t="shared" si="9"/>
        <v>162.61000000000001</v>
      </c>
      <c r="CI6" s="22">
        <f t="shared" si="9"/>
        <v>163.94</v>
      </c>
      <c r="CJ6" s="22">
        <f t="shared" si="9"/>
        <v>169.31</v>
      </c>
      <c r="CK6" s="21" t="str">
        <f>IF(CK7="","",IF(CK7="-","【-】","【"&amp;SUBSTITUTE(TEXT(CK7,"#,##0.00"),"-","△")&amp;"】"))</f>
        <v>【181.66】</v>
      </c>
      <c r="CL6" s="22">
        <f>IF(CL7="",NA(),CL7)</f>
        <v>65.33</v>
      </c>
      <c r="CM6" s="22">
        <f t="shared" ref="CM6:CU6" si="10">IF(CM7="",NA(),CM7)</f>
        <v>63.95</v>
      </c>
      <c r="CN6" s="22">
        <f t="shared" si="10"/>
        <v>65.09</v>
      </c>
      <c r="CO6" s="22">
        <f t="shared" si="10"/>
        <v>64.45</v>
      </c>
      <c r="CP6" s="22">
        <f t="shared" si="10"/>
        <v>64.66</v>
      </c>
      <c r="CQ6" s="22">
        <f t="shared" si="10"/>
        <v>63.23</v>
      </c>
      <c r="CR6" s="22">
        <f t="shared" si="10"/>
        <v>62.59</v>
      </c>
      <c r="CS6" s="22">
        <f t="shared" si="10"/>
        <v>61.81</v>
      </c>
      <c r="CT6" s="22">
        <f t="shared" si="10"/>
        <v>62.35</v>
      </c>
      <c r="CU6" s="22">
        <f t="shared" si="10"/>
        <v>62.69</v>
      </c>
      <c r="CV6" s="21" t="str">
        <f>IF(CV7="","",IF(CV7="-","【-】","【"&amp;SUBSTITUTE(TEXT(CV7,"#,##0.00"),"-","△")&amp;"】"))</f>
        <v>【60.21】</v>
      </c>
      <c r="CW6" s="22">
        <f>IF(CW7="",NA(),CW7)</f>
        <v>97.76</v>
      </c>
      <c r="CX6" s="22">
        <f t="shared" ref="CX6:DF6" si="11">IF(CX7="",NA(),CX7)</f>
        <v>98.55</v>
      </c>
      <c r="CY6" s="22">
        <f t="shared" si="11"/>
        <v>98.2</v>
      </c>
      <c r="CZ6" s="22">
        <f t="shared" si="11"/>
        <v>97.12</v>
      </c>
      <c r="DA6" s="22">
        <f t="shared" si="11"/>
        <v>97.13</v>
      </c>
      <c r="DB6" s="22">
        <f t="shared" si="11"/>
        <v>89.35</v>
      </c>
      <c r="DC6" s="22">
        <f t="shared" si="11"/>
        <v>89.7</v>
      </c>
      <c r="DD6" s="22">
        <f t="shared" si="11"/>
        <v>89.24</v>
      </c>
      <c r="DE6" s="22">
        <f t="shared" si="11"/>
        <v>88.71</v>
      </c>
      <c r="DF6" s="22">
        <f t="shared" si="11"/>
        <v>88.32</v>
      </c>
      <c r="DG6" s="21" t="str">
        <f>IF(DG7="","",IF(DG7="-","【-】","【"&amp;SUBSTITUTE(TEXT(DG7,"#,##0.00"),"-","△")&amp;"】"))</f>
        <v>【89.21】</v>
      </c>
      <c r="DH6" s="22">
        <f>IF(DH7="",NA(),DH7)</f>
        <v>55.36</v>
      </c>
      <c r="DI6" s="22">
        <f t="shared" ref="DI6:DQ6" si="12">IF(DI7="",NA(),DI7)</f>
        <v>55.82</v>
      </c>
      <c r="DJ6" s="22">
        <f t="shared" si="12"/>
        <v>54.71</v>
      </c>
      <c r="DK6" s="22">
        <f t="shared" si="12"/>
        <v>54.93</v>
      </c>
      <c r="DL6" s="22">
        <f t="shared" si="12"/>
        <v>55.24</v>
      </c>
      <c r="DM6" s="22">
        <f t="shared" si="12"/>
        <v>49.62</v>
      </c>
      <c r="DN6" s="22">
        <f t="shared" si="12"/>
        <v>50.5</v>
      </c>
      <c r="DO6" s="22">
        <f t="shared" si="12"/>
        <v>51.28</v>
      </c>
      <c r="DP6" s="22">
        <f t="shared" si="12"/>
        <v>51.95</v>
      </c>
      <c r="DQ6" s="22">
        <f t="shared" si="12"/>
        <v>52.55</v>
      </c>
      <c r="DR6" s="21" t="str">
        <f>IF(DR7="","",IF(DR7="-","【-】","【"&amp;SUBSTITUTE(TEXT(DR7,"#,##0.00"),"-","△")&amp;"】"))</f>
        <v>【52.41】</v>
      </c>
      <c r="DS6" s="22">
        <f>IF(DS7="",NA(),DS7)</f>
        <v>33.39</v>
      </c>
      <c r="DT6" s="22">
        <f t="shared" ref="DT6:EB6" si="13">IF(DT7="",NA(),DT7)</f>
        <v>36.409999999999997</v>
      </c>
      <c r="DU6" s="22">
        <f t="shared" si="13"/>
        <v>38.08</v>
      </c>
      <c r="DV6" s="22">
        <f t="shared" si="13"/>
        <v>39.28</v>
      </c>
      <c r="DW6" s="22">
        <f t="shared" si="13"/>
        <v>39.06</v>
      </c>
      <c r="DX6" s="22">
        <f t="shared" si="13"/>
        <v>19.510000000000002</v>
      </c>
      <c r="DY6" s="22">
        <f t="shared" si="13"/>
        <v>21.19</v>
      </c>
      <c r="DZ6" s="22">
        <f t="shared" si="13"/>
        <v>22.64</v>
      </c>
      <c r="EA6" s="22">
        <f t="shared" si="13"/>
        <v>24.49</v>
      </c>
      <c r="EB6" s="22">
        <f t="shared" si="13"/>
        <v>25.85</v>
      </c>
      <c r="EC6" s="21" t="str">
        <f>IF(EC7="","",IF(EC7="-","【-】","【"&amp;SUBSTITUTE(TEXT(EC7,"#,##0.00"),"-","△")&amp;"】"))</f>
        <v>【26.78】</v>
      </c>
      <c r="ED6" s="22">
        <f>IF(ED7="",NA(),ED7)</f>
        <v>1.05</v>
      </c>
      <c r="EE6" s="22">
        <f t="shared" ref="EE6:EM6" si="14">IF(EE7="",NA(),EE7)</f>
        <v>1.31</v>
      </c>
      <c r="EF6" s="22">
        <f t="shared" si="14"/>
        <v>0.82</v>
      </c>
      <c r="EG6" s="22">
        <f t="shared" si="14"/>
        <v>1.1000000000000001</v>
      </c>
      <c r="EH6" s="22">
        <f t="shared" si="14"/>
        <v>1.2</v>
      </c>
      <c r="EI6" s="22">
        <f t="shared" si="14"/>
        <v>0.67</v>
      </c>
      <c r="EJ6" s="22">
        <f t="shared" si="14"/>
        <v>0.62</v>
      </c>
      <c r="EK6" s="22">
        <f t="shared" si="14"/>
        <v>0.6</v>
      </c>
      <c r="EL6" s="22">
        <f t="shared" si="14"/>
        <v>0.57999999999999996</v>
      </c>
      <c r="EM6" s="22">
        <f t="shared" si="14"/>
        <v>0.56999999999999995</v>
      </c>
      <c r="EN6" s="21" t="str">
        <f>IF(EN7="","",IF(EN7="-","【-】","【"&amp;SUBSTITUTE(TEXT(EN7,"#,##0.00"),"-","△")&amp;"】"))</f>
        <v>【0.59】</v>
      </c>
    </row>
    <row r="7" spans="1:144" s="23" customFormat="1" x14ac:dyDescent="0.2">
      <c r="A7" s="15"/>
      <c r="B7" s="24">
        <v>2024</v>
      </c>
      <c r="C7" s="24">
        <v>292095</v>
      </c>
      <c r="D7" s="24">
        <v>46</v>
      </c>
      <c r="E7" s="24">
        <v>1</v>
      </c>
      <c r="F7" s="24">
        <v>0</v>
      </c>
      <c r="G7" s="24">
        <v>1</v>
      </c>
      <c r="H7" s="24" t="s">
        <v>93</v>
      </c>
      <c r="I7" s="24" t="s">
        <v>94</v>
      </c>
      <c r="J7" s="24" t="s">
        <v>95</v>
      </c>
      <c r="K7" s="24" t="s">
        <v>96</v>
      </c>
      <c r="L7" s="24" t="s">
        <v>97</v>
      </c>
      <c r="M7" s="24" t="s">
        <v>98</v>
      </c>
      <c r="N7" s="25" t="s">
        <v>99</v>
      </c>
      <c r="O7" s="25">
        <v>98.38</v>
      </c>
      <c r="P7" s="25">
        <v>100</v>
      </c>
      <c r="Q7" s="25">
        <v>3207</v>
      </c>
      <c r="R7" s="25">
        <v>116553</v>
      </c>
      <c r="S7" s="25">
        <v>53.15</v>
      </c>
      <c r="T7" s="25">
        <v>2192.91</v>
      </c>
      <c r="U7" s="25">
        <v>116207</v>
      </c>
      <c r="V7" s="25">
        <v>33.590000000000003</v>
      </c>
      <c r="W7" s="25">
        <v>3459.57</v>
      </c>
      <c r="X7" s="25">
        <v>105.42</v>
      </c>
      <c r="Y7" s="25">
        <v>106.14</v>
      </c>
      <c r="Z7" s="25">
        <v>104.29</v>
      </c>
      <c r="AA7" s="25">
        <v>103.7</v>
      </c>
      <c r="AB7" s="25">
        <v>101.77</v>
      </c>
      <c r="AC7" s="25">
        <v>111.21</v>
      </c>
      <c r="AD7" s="25">
        <v>111.89</v>
      </c>
      <c r="AE7" s="25">
        <v>109.99</v>
      </c>
      <c r="AF7" s="25">
        <v>110.2</v>
      </c>
      <c r="AG7" s="25">
        <v>108.49</v>
      </c>
      <c r="AH7" s="25">
        <v>107.26</v>
      </c>
      <c r="AI7" s="25">
        <v>0</v>
      </c>
      <c r="AJ7" s="25">
        <v>0</v>
      </c>
      <c r="AK7" s="25">
        <v>0</v>
      </c>
      <c r="AL7" s="25">
        <v>0</v>
      </c>
      <c r="AM7" s="25">
        <v>0</v>
      </c>
      <c r="AN7" s="25">
        <v>0</v>
      </c>
      <c r="AO7" s="25">
        <v>0.45</v>
      </c>
      <c r="AP7" s="25">
        <v>0</v>
      </c>
      <c r="AQ7" s="25">
        <v>0.05</v>
      </c>
      <c r="AR7" s="25">
        <v>0</v>
      </c>
      <c r="AS7" s="25">
        <v>1.61</v>
      </c>
      <c r="AT7" s="25">
        <v>1626.47</v>
      </c>
      <c r="AU7" s="25">
        <v>1289.78</v>
      </c>
      <c r="AV7" s="25">
        <v>1260.0899999999999</v>
      </c>
      <c r="AW7" s="25">
        <v>1142.8399999999999</v>
      </c>
      <c r="AX7" s="25">
        <v>955.87</v>
      </c>
      <c r="AY7" s="25">
        <v>360.96</v>
      </c>
      <c r="AZ7" s="25">
        <v>351.29</v>
      </c>
      <c r="BA7" s="25">
        <v>364.24</v>
      </c>
      <c r="BB7" s="25">
        <v>369.82</v>
      </c>
      <c r="BC7" s="25">
        <v>355.75</v>
      </c>
      <c r="BD7" s="25">
        <v>239.69</v>
      </c>
      <c r="BE7" s="25">
        <v>0</v>
      </c>
      <c r="BF7" s="25">
        <v>0</v>
      </c>
      <c r="BG7" s="25">
        <v>0</v>
      </c>
      <c r="BH7" s="25">
        <v>0</v>
      </c>
      <c r="BI7" s="25">
        <v>0</v>
      </c>
      <c r="BJ7" s="25">
        <v>239.18</v>
      </c>
      <c r="BK7" s="25">
        <v>236.29</v>
      </c>
      <c r="BL7" s="25">
        <v>238.77</v>
      </c>
      <c r="BM7" s="25">
        <v>218.57</v>
      </c>
      <c r="BN7" s="25">
        <v>222.45</v>
      </c>
      <c r="BO7" s="25">
        <v>264.86</v>
      </c>
      <c r="BP7" s="25">
        <v>101.1</v>
      </c>
      <c r="BQ7" s="25">
        <v>105.73</v>
      </c>
      <c r="BR7" s="25">
        <v>97.62</v>
      </c>
      <c r="BS7" s="25">
        <v>102.32</v>
      </c>
      <c r="BT7" s="25">
        <v>100.73</v>
      </c>
      <c r="BU7" s="25">
        <v>101.89</v>
      </c>
      <c r="BV7" s="25">
        <v>104.33</v>
      </c>
      <c r="BW7" s="25">
        <v>98.85</v>
      </c>
      <c r="BX7" s="25">
        <v>101.78</v>
      </c>
      <c r="BY7" s="25">
        <v>100.33</v>
      </c>
      <c r="BZ7" s="25">
        <v>97.59</v>
      </c>
      <c r="CA7" s="25">
        <v>180.28</v>
      </c>
      <c r="CB7" s="25">
        <v>182.43</v>
      </c>
      <c r="CC7" s="25">
        <v>187.76</v>
      </c>
      <c r="CD7" s="25">
        <v>189.91</v>
      </c>
      <c r="CE7" s="25">
        <v>193.76</v>
      </c>
      <c r="CF7" s="25">
        <v>156.32</v>
      </c>
      <c r="CG7" s="25">
        <v>157.4</v>
      </c>
      <c r="CH7" s="25">
        <v>162.61000000000001</v>
      </c>
      <c r="CI7" s="25">
        <v>163.94</v>
      </c>
      <c r="CJ7" s="25">
        <v>169.31</v>
      </c>
      <c r="CK7" s="25">
        <v>181.66</v>
      </c>
      <c r="CL7" s="25">
        <v>65.33</v>
      </c>
      <c r="CM7" s="25">
        <v>63.95</v>
      </c>
      <c r="CN7" s="25">
        <v>65.09</v>
      </c>
      <c r="CO7" s="25">
        <v>64.45</v>
      </c>
      <c r="CP7" s="25">
        <v>64.66</v>
      </c>
      <c r="CQ7" s="25">
        <v>63.23</v>
      </c>
      <c r="CR7" s="25">
        <v>62.59</v>
      </c>
      <c r="CS7" s="25">
        <v>61.81</v>
      </c>
      <c r="CT7" s="25">
        <v>62.35</v>
      </c>
      <c r="CU7" s="25">
        <v>62.69</v>
      </c>
      <c r="CV7" s="25">
        <v>60.21</v>
      </c>
      <c r="CW7" s="25">
        <v>97.76</v>
      </c>
      <c r="CX7" s="25">
        <v>98.55</v>
      </c>
      <c r="CY7" s="25">
        <v>98.2</v>
      </c>
      <c r="CZ7" s="25">
        <v>97.12</v>
      </c>
      <c r="DA7" s="25">
        <v>97.13</v>
      </c>
      <c r="DB7" s="25">
        <v>89.35</v>
      </c>
      <c r="DC7" s="25">
        <v>89.7</v>
      </c>
      <c r="DD7" s="25">
        <v>89.24</v>
      </c>
      <c r="DE7" s="25">
        <v>88.71</v>
      </c>
      <c r="DF7" s="25">
        <v>88.32</v>
      </c>
      <c r="DG7" s="25">
        <v>89.21</v>
      </c>
      <c r="DH7" s="25">
        <v>55.36</v>
      </c>
      <c r="DI7" s="25">
        <v>55.82</v>
      </c>
      <c r="DJ7" s="25">
        <v>54.71</v>
      </c>
      <c r="DK7" s="25">
        <v>54.93</v>
      </c>
      <c r="DL7" s="25">
        <v>55.24</v>
      </c>
      <c r="DM7" s="25">
        <v>49.62</v>
      </c>
      <c r="DN7" s="25">
        <v>50.5</v>
      </c>
      <c r="DO7" s="25">
        <v>51.28</v>
      </c>
      <c r="DP7" s="25">
        <v>51.95</v>
      </c>
      <c r="DQ7" s="25">
        <v>52.55</v>
      </c>
      <c r="DR7" s="25">
        <v>52.41</v>
      </c>
      <c r="DS7" s="25">
        <v>33.39</v>
      </c>
      <c r="DT7" s="25">
        <v>36.409999999999997</v>
      </c>
      <c r="DU7" s="25">
        <v>38.08</v>
      </c>
      <c r="DV7" s="25">
        <v>39.28</v>
      </c>
      <c r="DW7" s="25">
        <v>39.06</v>
      </c>
      <c r="DX7" s="25">
        <v>19.510000000000002</v>
      </c>
      <c r="DY7" s="25">
        <v>21.19</v>
      </c>
      <c r="DZ7" s="25">
        <v>22.64</v>
      </c>
      <c r="EA7" s="25">
        <v>24.49</v>
      </c>
      <c r="EB7" s="25">
        <v>25.85</v>
      </c>
      <c r="EC7" s="25">
        <v>26.78</v>
      </c>
      <c r="ED7" s="25">
        <v>1.05</v>
      </c>
      <c r="EE7" s="25">
        <v>1.31</v>
      </c>
      <c r="EF7" s="25">
        <v>0.82</v>
      </c>
      <c r="EG7" s="25">
        <v>1.1000000000000001</v>
      </c>
      <c r="EH7" s="25">
        <v>1.2</v>
      </c>
      <c r="EI7" s="25">
        <v>0.67</v>
      </c>
      <c r="EJ7" s="25">
        <v>0.62</v>
      </c>
      <c r="EK7" s="25">
        <v>0.6</v>
      </c>
      <c r="EL7" s="25">
        <v>0.57999999999999996</v>
      </c>
      <c r="EM7" s="25">
        <v>0.56999999999999995</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白根　園子</cp:lastModifiedBy>
  <cp:lastPrinted>2026-02-05T00:40:30Z</cp:lastPrinted>
  <dcterms:created xsi:type="dcterms:W3CDTF">2025-12-12T09:20:22Z</dcterms:created>
  <dcterms:modified xsi:type="dcterms:W3CDTF">2026-02-05T00:40:40Z</dcterms:modified>
  <cp:category/>
</cp:coreProperties>
</file>