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n-kunioka\Desktop\08 御所市\下水道【経営比較分析表】2024_292087_46_1718\"/>
    </mc:Choice>
  </mc:AlternateContent>
  <xr:revisionPtr revIDLastSave="0" documentId="13_ncr:1_{B9C69673-D234-4AC8-B978-E494BD7CC552}" xr6:coauthVersionLast="45" xr6:coauthVersionMax="45" xr10:uidLastSave="{00000000-0000-0000-0000-000000000000}"/>
  <workbookProtection workbookAlgorithmName="SHA-512" workbookHashValue="i7LlItFxJzU8OmMyYU6rtZiQK5m8VCBEl9XnhFbHZTFXuXtPZ+z9Aq2E+T6qUy/3449MLqIaf/exPpEkg7KcVw==" workbookSaltValue="gchvQ7yyAj3jj/mBJlQr4Q=="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E85" i="4"/>
  <c r="AT10" i="4"/>
  <c r="AL10" i="4"/>
  <c r="I10" i="4"/>
  <c r="AL8" i="4"/>
  <c r="P8" i="4"/>
  <c r="I8"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<sst xmlns="http://schemas.openxmlformats.org/spreadsheetml/2006/main" count="236" uniqueCount="116">
  <si>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</si>
  <si>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</si>
  <si>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</si>
  <si>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</si>
  <si>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</si>
  <si>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</si>
  <si>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</si>
  <si>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</si>
  <si>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</si>
  <si>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</si>
  <si>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</si>
  <si>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</si>
  <si>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</si>
  <si>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</si>
  <si>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</si>
  <si>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</si>
  <si>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</si>
  <si>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</si>
  <si>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</si>
  <si>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</si>
  <si>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</si>
  <si>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</si>
  <si>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</si>
  <si>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</si>
  <si>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</si>
  <si>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</si>
  <si>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</si>
  <si>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</si>
  <si>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</si>
  <si>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</si>
  <si>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</si>
  <si>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</si>
  <si>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</si>
  <si>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</si>
  <si>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</si>
  <si>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</si>
  <si>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</si>
  <si>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</si>
  <si>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</si>
  <si>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</si>
  <si>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</si>
  <si>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</si>
  <si>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</si>
  <si>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</si>
  <si>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</si>
  <si>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</si>
  <si>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</si>
  <si>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</si>
  <si>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</si>
  <si>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</si>
  <si>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</si>
  <si>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</si>
  <si>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</si>
  <si>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</si>
  <si>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</si>
  <si>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</si>
  <si>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</si>
  <si>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</si>
  <si>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</si>
  <si>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</si>
  <si>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</si>
  <si>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</si>
  <si>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</si>
  <si>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</si>
  <si>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</si>
  <si>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</si>
  <si>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</si>
  <si>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</si>
  <si>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</si>
  <si>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</si>
  <si>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</si>
  <si>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</si>
  <si>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</si>
  <si>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</si>
  <si>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</si>
  <si>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</si>
  <si>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</si>
  <si>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</si>
  <si>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</si>
  <si>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</si>
  <si>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</si>
  <si>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</si>
  <si>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</si>
  <si>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</si>
  <si>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</si>
  <si>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</si>
  <si>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</si>
  <si>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</si>
  <si>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</si>
  <si>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</si>
  <si>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</si>
  <si>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</si>
  <si>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</si>
  <si>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</si>
  <si>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</si>
  <si>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</si>
  <si>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御所市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</si>
  <si>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</si>
  <si>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</si>
  <si>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</si>
  <si>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</si>
  <si>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</si>
  <si>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</si>
  <si>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</si>
  <si>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</si>
  <si>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</si>
  <si>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</si>
  <si>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</si>
  <si>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</si>
  <si>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</si>
  <si>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</si>
  <si>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</si>
  <si>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</si>
  <si>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令和6年度に経営戦略を改定し、令和7年10月から使用料金の見直しを行った。
　今後もさらなる人口減少が見込まれることから、定期的に使用料金の見直しを検討する必要がある。
　また、老朽化する管渠更新費用の確保が課題であり、さらなる財源確保、官民連携等も検討し、下水道事業の効率化・健全化を図っていく必要がある。</t>
    <rPh sb="1" eb="3">
      <t>レイワ</t>
    </rPh>
    <rPh sb="4" eb="6">
      <t>ネンド</t>
    </rPh>
    <rPh sb="7" eb="9">
      <t>ケイエイ</t>
    </rPh>
    <rPh sb="9" eb="11">
      <t>センリャク</t>
    </rPh>
    <rPh sb="12" eb="14">
      <t>カイテイ</t>
    </rPh>
    <rPh sb="16" eb="18">
      <t>レイワ</t>
    </rPh>
    <rPh sb="19" eb="20">
      <t>ネン</t>
    </rPh>
    <rPh sb="22" eb="23">
      <t>ガツ</t>
    </rPh>
    <rPh sb="25" eb="28">
      <t>シヨウリョウ</t>
    </rPh>
    <rPh sb="28" eb="29">
      <t>キン</t>
    </rPh>
    <rPh sb="30" eb="32">
      <t>ミナオ</t>
    </rPh>
    <rPh sb="34" eb="35">
      <t>オコナ</t>
    </rPh>
    <rPh sb="40" eb="42">
      <t>コンゴ</t>
    </rPh>
    <rPh sb="47" eb="49">
      <t>ジンコウ</t>
    </rPh>
    <rPh sb="49" eb="51">
      <t>ゲンショウ</t>
    </rPh>
    <rPh sb="52" eb="54">
      <t>ミコ</t>
    </rPh>
    <rPh sb="62" eb="65">
      <t>テイキテキ</t>
    </rPh>
    <rPh sb="66" eb="69">
      <t>シヨウリョウ</t>
    </rPh>
    <rPh sb="69" eb="70">
      <t>キン</t>
    </rPh>
    <rPh sb="71" eb="73">
      <t>ミナオ</t>
    </rPh>
    <rPh sb="75" eb="77">
      <t>ケントウ</t>
    </rPh>
    <rPh sb="79" eb="81">
      <t>ヒツヨウ</t>
    </rPh>
    <rPh sb="90" eb="93">
      <t>ロウキュウカ</t>
    </rPh>
    <rPh sb="95" eb="97">
      <t>カンキョ</t>
    </rPh>
    <rPh sb="97" eb="99">
      <t>コウシン</t>
    </rPh>
    <rPh sb="99" eb="101">
      <t>ヒヨウ</t>
    </rPh>
    <rPh sb="102" eb="104">
      <t>カクホ</t>
    </rPh>
    <rPh sb="105" eb="107">
      <t>カダイ</t>
    </rPh>
    <rPh sb="115" eb="117">
      <t>ザイゲン</t>
    </rPh>
    <rPh sb="117" eb="119">
      <t>カクホ</t>
    </rPh>
    <rPh sb="120" eb="122">
      <t>カンミン</t>
    </rPh>
    <rPh sb="122" eb="124">
      <t>レンケイ</t>
    </rPh>
    <rPh sb="124" eb="125">
      <t>トウ</t>
    </rPh>
    <rPh sb="126" eb="128">
      <t>ケントウ</t>
    </rPh>
    <rPh sb="130" eb="133">
      <t>ゲスイドウ</t>
    </rPh>
    <rPh sb="133" eb="135">
      <t>ジギョウ</t>
    </rPh>
    <rPh sb="136" eb="139">
      <t>コウリツカ</t>
    </rPh>
    <rPh sb="140" eb="143">
      <t>ケンゼンカ</t>
    </rPh>
    <rPh sb="144" eb="145">
      <t>ハカ</t>
    </rPh>
    <rPh sb="149" eb="151">
      <t>ヒツヨウ</t>
    </rPh>
    <phoneticPr fontId="4"/>
  </si>
  <si>
    <t>　経常収支比率は毎年100％を越えているが、悪化の一途を辿っている。
　一般会計からの基準外繰入金により経営を維持しており、R6年度経費回収率は類似団体平均値よりも低くなっている。
　令和7年10月から使用料金を見直し、自己財源の確保を図っている。
　また、資本費平準化債を発行することにより、一般会計繰入金を削減し、より企業会計に則した運営となっている。</t>
    <rPh sb="1" eb="3">
      <t>ケイジョウ</t>
    </rPh>
    <rPh sb="3" eb="5">
      <t>シュウシ</t>
    </rPh>
    <rPh sb="5" eb="7">
      <t>ヒリツ</t>
    </rPh>
    <rPh sb="8" eb="10">
      <t>マイトシ</t>
    </rPh>
    <rPh sb="15" eb="16">
      <t>コ</t>
    </rPh>
    <rPh sb="22" eb="24">
      <t>アッカ</t>
    </rPh>
    <rPh sb="25" eb="27">
      <t>イット</t>
    </rPh>
    <rPh sb="28" eb="29">
      <t>タド</t>
    </rPh>
    <rPh sb="36" eb="38">
      <t>イッパン</t>
    </rPh>
    <rPh sb="38" eb="40">
      <t>カイケイ</t>
    </rPh>
    <rPh sb="43" eb="45">
      <t>キジュン</t>
    </rPh>
    <rPh sb="45" eb="46">
      <t>ガイ</t>
    </rPh>
    <rPh sb="46" eb="48">
      <t>クリイレ</t>
    </rPh>
    <rPh sb="48" eb="49">
      <t>キン</t>
    </rPh>
    <rPh sb="52" eb="54">
      <t>ケイエイ</t>
    </rPh>
    <rPh sb="55" eb="57">
      <t>イジ</t>
    </rPh>
    <rPh sb="64" eb="66">
      <t>ネンド</t>
    </rPh>
    <rPh sb="66" eb="68">
      <t>ケイヒ</t>
    </rPh>
    <rPh sb="68" eb="70">
      <t>カイシュウ</t>
    </rPh>
    <rPh sb="70" eb="71">
      <t>リツ</t>
    </rPh>
    <rPh sb="72" eb="74">
      <t>ルイジ</t>
    </rPh>
    <rPh sb="74" eb="76">
      <t>ダンタイ</t>
    </rPh>
    <rPh sb="76" eb="79">
      <t>ヘイキンチ</t>
    </rPh>
    <rPh sb="82" eb="83">
      <t>ヒク</t>
    </rPh>
    <rPh sb="92" eb="94">
      <t>レイワ</t>
    </rPh>
    <rPh sb="95" eb="96">
      <t>ネン</t>
    </rPh>
    <rPh sb="98" eb="99">
      <t>ガツ</t>
    </rPh>
    <rPh sb="101" eb="104">
      <t>シヨウリョウ</t>
    </rPh>
    <rPh sb="104" eb="105">
      <t>キン</t>
    </rPh>
    <rPh sb="106" eb="108">
      <t>ミナオ</t>
    </rPh>
    <rPh sb="110" eb="112">
      <t>ジコ</t>
    </rPh>
    <rPh sb="112" eb="114">
      <t>ザイゲン</t>
    </rPh>
    <rPh sb="115" eb="117">
      <t>カクホ</t>
    </rPh>
    <rPh sb="118" eb="119">
      <t>ハカ</t>
    </rPh>
    <rPh sb="129" eb="131">
      <t>シホン</t>
    </rPh>
    <rPh sb="131" eb="132">
      <t>ヒ</t>
    </rPh>
    <rPh sb="132" eb="135">
      <t>ヘイジュンカ</t>
    </rPh>
    <rPh sb="135" eb="136">
      <t>サイ</t>
    </rPh>
    <rPh sb="137" eb="139">
      <t>ハッコウ</t>
    </rPh>
    <rPh sb="147" eb="149">
      <t>イッパン</t>
    </rPh>
    <rPh sb="149" eb="151">
      <t>カイケイ</t>
    </rPh>
    <rPh sb="151" eb="153">
      <t>クリイレ</t>
    </rPh>
    <rPh sb="153" eb="154">
      <t>キン</t>
    </rPh>
    <rPh sb="155" eb="157">
      <t>サクゲン</t>
    </rPh>
    <rPh sb="161" eb="163">
      <t>キギョウ</t>
    </rPh>
    <rPh sb="163" eb="165">
      <t>カイケイ</t>
    </rPh>
    <rPh sb="166" eb="167">
      <t>ソク</t>
    </rPh>
    <rPh sb="169" eb="171">
      <t>ウンエイ</t>
    </rPh>
    <phoneticPr fontId="4"/>
  </si>
  <si>
    <t>　本市の特定環境保全公共下水道事業は、平成9年度に建設開始し、平成14年度から供用開始している。
　法定耐用年数を超えた管渠は存在しないが、有形固定資産原価償却率は類似団体平均値と同様に増加傾向である。
　今後は管渠改善率を高めて行く必要があり、財源確保が課題である。</t>
    <rPh sb="1" eb="2">
      <t>ホン</t>
    </rPh>
    <rPh sb="2" eb="3">
      <t>シ</t>
    </rPh>
    <rPh sb="4" eb="6">
      <t>トクテイ</t>
    </rPh>
    <rPh sb="6" eb="17">
      <t>カンキョウホゼンコウキョウゲスイドウジギョウ</t>
    </rPh>
    <rPh sb="19" eb="21">
      <t>ヘイセイ</t>
    </rPh>
    <rPh sb="22" eb="24">
      <t>ネンド</t>
    </rPh>
    <rPh sb="25" eb="27">
      <t>ケンセツ</t>
    </rPh>
    <rPh sb="27" eb="29">
      <t>カイシ</t>
    </rPh>
    <rPh sb="31" eb="33">
      <t>ヘイセイ</t>
    </rPh>
    <rPh sb="35" eb="37">
      <t>ネンド</t>
    </rPh>
    <rPh sb="39" eb="41">
      <t>キョウヨウ</t>
    </rPh>
    <rPh sb="41" eb="43">
      <t>カイシ</t>
    </rPh>
    <rPh sb="50" eb="52">
      <t>ホウテイ</t>
    </rPh>
    <rPh sb="52" eb="54">
      <t>タイヨウ</t>
    </rPh>
    <rPh sb="54" eb="56">
      <t>ネンスウ</t>
    </rPh>
    <rPh sb="57" eb="58">
      <t>コ</t>
    </rPh>
    <rPh sb="60" eb="62">
      <t>カンキョ</t>
    </rPh>
    <rPh sb="63" eb="65">
      <t>ソンザイ</t>
    </rPh>
    <rPh sb="70" eb="72">
      <t>ユウケイ</t>
    </rPh>
    <rPh sb="72" eb="74">
      <t>コテイ</t>
    </rPh>
    <rPh sb="74" eb="76">
      <t>シサン</t>
    </rPh>
    <rPh sb="76" eb="78">
      <t>ゲンカ</t>
    </rPh>
    <rPh sb="78" eb="80">
      <t>ショウキャク</t>
    </rPh>
    <rPh sb="80" eb="81">
      <t>リツ</t>
    </rPh>
    <rPh sb="82" eb="84">
      <t>ルイジ</t>
    </rPh>
    <rPh sb="84" eb="86">
      <t>ダンタイ</t>
    </rPh>
    <rPh sb="86" eb="89">
      <t>ヘイキンチ</t>
    </rPh>
    <rPh sb="90" eb="92">
      <t>ドウヨウ</t>
    </rPh>
    <rPh sb="93" eb="95">
      <t>ゾウカ</t>
    </rPh>
    <rPh sb="95" eb="97">
      <t>ケイコウ</t>
    </rPh>
    <rPh sb="103" eb="105">
      <t>コンゴ</t>
    </rPh>
    <rPh sb="106" eb="108">
      <t>カンキョ</t>
    </rPh>
    <rPh sb="108" eb="110">
      <t>カイゼン</t>
    </rPh>
    <rPh sb="110" eb="111">
      <t>リツ</t>
    </rPh>
    <rPh sb="112" eb="113">
      <t>タカ</t>
    </rPh>
    <rPh sb="115" eb="116">
      <t>イ</t>
    </rPh>
    <rPh sb="117" eb="119">
      <t>ヒツヨウ</t>
    </rPh>
    <rPh sb="123" eb="125">
      <t>ザイゲン</t>
    </rPh>
    <rPh sb="125" eb="127">
      <t>カクホ</t>
    </rPh>
    <rPh sb="128" eb="130">
      <t>カダイ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</si>
</sst>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3.41</c:v>
                </c:pt>
                <c:pt idx="1">
                  <c:v>1.1200000000000001</c:v>
                </c:pt>
                <c:pt idx="2" formatCode="#,##0.00;&quot;△&quot;#,##0.00">
                  <c:v>0</c:v>
                </c:pt>
                <c:pt idx="3">
                  <c:v>1.06</c:v>
                </c:pt>
                <c:pt idx="4">
                  <c:v>1.65</c:v>
                </c:pt>
              </c:numCache>
            </c:numRef>
          </c:val>
          <c:extLst>
            <c:ext xmlns:c16="http://schemas.microsoft.com/office/drawing/2014/chart" uri="{C3380CC4-5D6E-409C-BE32-E72D297353CC}">
              <c16:uniqueId val="{00000000-89C5-498B-BF66-1CF4278DBB4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89C5-498B-BF66-1CF4278DBB4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127.27</c:v>
                </c:pt>
                <c:pt idx="1">
                  <c:v>119.05</c:v>
                </c:pt>
                <c:pt idx="2">
                  <c:v>104.92</c:v>
                </c:pt>
                <c:pt idx="3">
                  <c:v>101.6</c:v>
                </c:pt>
                <c:pt idx="4">
                  <c:v>100.52</c:v>
                </c:pt>
              </c:numCache>
            </c:numRef>
          </c:val>
          <c:extLst>
            <c:ext xmlns:c16="http://schemas.microsoft.com/office/drawing/2014/chart" uri="{C3380CC4-5D6E-409C-BE32-E72D297353CC}">
              <c16:uniqueId val="{00000000-9F2F-42F0-B506-BE53AAC47C1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9F2F-42F0-B506-BE53AAC47C1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2.48</c:v>
                </c:pt>
                <c:pt idx="1">
                  <c:v>4.68</c:v>
                </c:pt>
                <c:pt idx="2">
                  <c:v>7.04</c:v>
                </c:pt>
                <c:pt idx="3">
                  <c:v>9.07</c:v>
                </c:pt>
                <c:pt idx="4">
                  <c:v>11.32</c:v>
                </c:pt>
              </c:numCache>
            </c:numRef>
          </c:val>
          <c:extLst>
            <c:ext xmlns:c16="http://schemas.microsoft.com/office/drawing/2014/chart" uri="{C3380CC4-5D6E-409C-BE32-E72D297353CC}">
              <c16:uniqueId val="{00000000-0AA6-45E6-BF92-5509A161660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0AA6-45E6-BF92-5509A161660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A82-461F-A872-DEE4BC4A0D6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1A82-461F-A872-DEE4BC4A0D6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F0E-4B23-B27E-FB8415CBE3A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9F0E-4B23-B27E-FB8415CBE3A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66.12</c:v>
                </c:pt>
                <c:pt idx="1">
                  <c:v>39.58</c:v>
                </c:pt>
                <c:pt idx="2">
                  <c:v>88.87</c:v>
                </c:pt>
                <c:pt idx="3">
                  <c:v>20.12</c:v>
                </c:pt>
                <c:pt idx="4">
                  <c:v>79.209999999999994</c:v>
                </c:pt>
              </c:numCache>
            </c:numRef>
          </c:val>
          <c:extLst>
            <c:ext xmlns:c16="http://schemas.microsoft.com/office/drawing/2014/chart" uri="{C3380CC4-5D6E-409C-BE32-E72D297353CC}">
              <c16:uniqueId val="{00000000-DAE7-447A-871F-21277F84104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DAE7-447A-871F-21277F84104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212.9</c:v>
                </c:pt>
                <c:pt idx="1">
                  <c:v>189.86</c:v>
                </c:pt>
                <c:pt idx="2">
                  <c:v>178.43</c:v>
                </c:pt>
                <c:pt idx="3">
                  <c:v>549.05999999999995</c:v>
                </c:pt>
                <c:pt idx="4">
                  <c:v>98.5</c:v>
                </c:pt>
              </c:numCache>
            </c:numRef>
          </c:val>
          <c:extLst>
            <c:ext xmlns:c16="http://schemas.microsoft.com/office/drawing/2014/chart" uri="{C3380CC4-5D6E-409C-BE32-E72D297353CC}">
              <c16:uniqueId val="{00000000-E68E-4732-842B-BBDA176E7CB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E68E-4732-842B-BBDA176E7CB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62.83</c:v>
                </c:pt>
                <c:pt idx="1">
                  <c:v>73.66</c:v>
                </c:pt>
                <c:pt idx="2">
                  <c:v>58.47</c:v>
                </c:pt>
                <c:pt idx="3">
                  <c:v>73.87</c:v>
                </c:pt>
                <c:pt idx="4">
                  <c:v>63.68</c:v>
                </c:pt>
              </c:numCache>
            </c:numRef>
          </c:val>
          <c:extLst>
            <c:ext xmlns:c16="http://schemas.microsoft.com/office/drawing/2014/chart" uri="{C3380CC4-5D6E-409C-BE32-E72D297353CC}">
              <c16:uniqueId val="{00000000-59BE-4E40-ACEF-E6F54912812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59BE-4E40-ACEF-E6F54912812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150.69</c:v>
                </c:pt>
                <c:pt idx="1">
                  <c:v>150</c:v>
                </c:pt>
                <c:pt idx="2">
                  <c:v>189.2</c:v>
                </c:pt>
                <c:pt idx="3">
                  <c:v>150</c:v>
                </c:pt>
                <c:pt idx="4">
                  <c:v>174.25</c:v>
                </c:pt>
              </c:numCache>
            </c:numRef>
          </c:val>
          <c:extLst>
            <c:ext xmlns:c16="http://schemas.microsoft.com/office/drawing/2014/chart" uri="{C3380CC4-5D6E-409C-BE32-E72D297353CC}">
              <c16:uniqueId val="{00000000-FB36-4FD2-A163-C1BDCB54EF9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FB36-4FD2-A163-C1BDCB54EF9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C21-4C7B-94D8-2FCFF5470EE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CC21-4C7B-94D8-2FCFF5470EE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59.82</c:v>
                </c:pt>
                <c:pt idx="1">
                  <c:v>60.26</c:v>
                </c:pt>
                <c:pt idx="2">
                  <c:v>60.89</c:v>
                </c:pt>
                <c:pt idx="3">
                  <c:v>56.07</c:v>
                </c:pt>
                <c:pt idx="4">
                  <c:v>39.520000000000003</c:v>
                </c:pt>
              </c:numCache>
            </c:numRef>
          </c:val>
          <c:extLst>
            <c:ext xmlns:c16="http://schemas.microsoft.com/office/drawing/2014/chart" uri="{C3380CC4-5D6E-409C-BE32-E72D297353CC}">
              <c16:uniqueId val="{00000000-1B2E-42DA-AB28-CFA130C59E5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1B2E-42DA-AB28-CFA130C59E5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0"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御所市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3"/>
      <c r="AL8" s="36">
        <f>データ!S6</f>
        <v>23144</v>
      </c>
      <c r="AM8" s="36"/>
      <c r="AN8" s="36"/>
      <c r="AO8" s="36"/>
      <c r="AP8" s="36"/>
      <c r="AQ8" s="36"/>
      <c r="AR8" s="36"/>
      <c r="AS8" s="36"/>
      <c r="AT8" s="37">
        <f>データ!T6</f>
        <v>60.58</v>
      </c>
      <c r="AU8" s="37"/>
      <c r="AV8" s="37"/>
      <c r="AW8" s="37"/>
      <c r="AX8" s="37"/>
      <c r="AY8" s="37"/>
      <c r="AZ8" s="37"/>
      <c r="BA8" s="37"/>
      <c r="BB8" s="37">
        <f>データ!U6</f>
        <v>382.04</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56.07</v>
      </c>
      <c r="J10" s="37"/>
      <c r="K10" s="37"/>
      <c r="L10" s="37"/>
      <c r="M10" s="37"/>
      <c r="N10" s="37"/>
      <c r="O10" s="37"/>
      <c r="P10" s="37">
        <f>データ!P6</f>
        <v>10.1</v>
      </c>
      <c r="Q10" s="37"/>
      <c r="R10" s="37"/>
      <c r="S10" s="37"/>
      <c r="T10" s="37"/>
      <c r="U10" s="37"/>
      <c r="V10" s="37"/>
      <c r="W10" s="37">
        <f>データ!Q6</f>
        <v>89</v>
      </c>
      <c r="X10" s="37"/>
      <c r="Y10" s="37"/>
      <c r="Z10" s="37"/>
      <c r="AA10" s="37"/>
      <c r="AB10" s="37"/>
      <c r="AC10" s="37"/>
      <c r="AD10" s="36">
        <f>データ!R6</f>
        <v>2420</v>
      </c>
      <c r="AE10" s="36"/>
      <c r="AF10" s="36"/>
      <c r="AG10" s="36"/>
      <c r="AH10" s="36"/>
      <c r="AI10" s="36"/>
      <c r="AJ10" s="36"/>
      <c r="AK10" s="2"/>
      <c r="AL10" s="36">
        <f>データ!V6</f>
        <v>2323</v>
      </c>
      <c r="AM10" s="36"/>
      <c r="AN10" s="36"/>
      <c r="AO10" s="36"/>
      <c r="AP10" s="36"/>
      <c r="AQ10" s="36"/>
      <c r="AR10" s="36"/>
      <c r="AS10" s="36"/>
      <c r="AT10" s="37">
        <f>データ!W6</f>
        <v>0.67</v>
      </c>
      <c r="AU10" s="37"/>
      <c r="AV10" s="37"/>
      <c r="AW10" s="37"/>
      <c r="AX10" s="37"/>
      <c r="AY10" s="37"/>
      <c r="AZ10" s="37"/>
      <c r="BA10" s="37"/>
      <c r="BB10" s="37">
        <f>データ!X6</f>
        <v>3467.16</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115</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iezRm1j8SYi05BnHI3uAFvioGf0NPQAUi9lFD+WkVoA32NhVNwQwht15ztuN63Z2pqxVuIwzCj2BqSyEiIzMUg==" saltValue="B5/8+Nrq/3z7K2EA4d6tH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292087</v>
      </c>
      <c r="D6" s="19">
        <f t="shared" si="3"/>
        <v>46</v>
      </c>
      <c r="E6" s="19">
        <f t="shared" si="3"/>
        <v>17</v>
      </c>
      <c r="F6" s="19">
        <f t="shared" si="3"/>
        <v>4</v>
      </c>
      <c r="G6" s="19">
        <f t="shared" si="3"/>
        <v>0</v>
      </c>
      <c r="H6" s="19" t="str">
        <f t="shared" si="3"/>
        <v>奈良県　御所市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56.07</v>
      </c>
      <c r="P6" s="20">
        <f t="shared" si="3"/>
        <v>10.1</v>
      </c>
      <c r="Q6" s="20">
        <f t="shared" si="3"/>
        <v>89</v>
      </c>
      <c r="R6" s="20">
        <f t="shared" si="3"/>
        <v>2420</v>
      </c>
      <c r="S6" s="20">
        <f t="shared" si="3"/>
        <v>23144</v>
      </c>
      <c r="T6" s="20">
        <f t="shared" si="3"/>
        <v>60.58</v>
      </c>
      <c r="U6" s="20">
        <f t="shared" si="3"/>
        <v>382.04</v>
      </c>
      <c r="V6" s="20">
        <f t="shared" si="3"/>
        <v>2323</v>
      </c>
      <c r="W6" s="20">
        <f t="shared" si="3"/>
        <v>0.67</v>
      </c>
      <c r="X6" s="20">
        <f t="shared" si="3"/>
        <v>3467.16</v>
      </c>
      <c r="Y6" s="21">
        <f>IF(Y7="",NA(),Y7)</f>
        <v>127.27</v>
      </c>
      <c r="Z6" s="21">
        <f t="shared" ref="Z6:AH6" si="4">IF(Z7="",NA(),Z7)</f>
        <v>119.05</v>
      </c>
      <c r="AA6" s="21">
        <f t="shared" si="4"/>
        <v>104.92</v>
      </c>
      <c r="AB6" s="21">
        <f t="shared" si="4"/>
        <v>101.6</v>
      </c>
      <c r="AC6" s="21">
        <f t="shared" si="4"/>
        <v>100.52</v>
      </c>
      <c r="AD6" s="21">
        <f t="shared" si="4"/>
        <v>105.78</v>
      </c>
      <c r="AE6" s="21">
        <f t="shared" si="4"/>
        <v>106.09</v>
      </c>
      <c r="AF6" s="21">
        <f t="shared" si="4"/>
        <v>106.44</v>
      </c>
      <c r="AG6" s="21">
        <f t="shared" si="4"/>
        <v>107.11</v>
      </c>
      <c r="AH6" s="21">
        <f t="shared" si="4"/>
        <v>106.38</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70.63</v>
      </c>
      <c r="AT6" s="20" t="str">
        <f>IF(AT7="","",IF(AT7="-","【-】","【"&amp;SUBSTITUTE(TEXT(AT7,"#,##0.00"),"-","△")&amp;"】"))</f>
        <v>【63.54】</v>
      </c>
      <c r="AU6" s="21">
        <f>IF(AU7="",NA(),AU7)</f>
        <v>66.12</v>
      </c>
      <c r="AV6" s="21">
        <f t="shared" ref="AV6:BD6" si="6">IF(AV7="",NA(),AV7)</f>
        <v>39.58</v>
      </c>
      <c r="AW6" s="21">
        <f t="shared" si="6"/>
        <v>88.87</v>
      </c>
      <c r="AX6" s="21">
        <f t="shared" si="6"/>
        <v>20.12</v>
      </c>
      <c r="AY6" s="21">
        <f t="shared" si="6"/>
        <v>79.209999999999994</v>
      </c>
      <c r="AZ6" s="21">
        <f t="shared" si="6"/>
        <v>44.24</v>
      </c>
      <c r="BA6" s="21">
        <f t="shared" si="6"/>
        <v>43.07</v>
      </c>
      <c r="BB6" s="21">
        <f t="shared" si="6"/>
        <v>45.42</v>
      </c>
      <c r="BC6" s="21">
        <f t="shared" si="6"/>
        <v>50.63</v>
      </c>
      <c r="BD6" s="21">
        <f t="shared" si="6"/>
        <v>53.28</v>
      </c>
      <c r="BE6" s="20" t="str">
        <f>IF(BE7="","",IF(BE7="-","【-】","【"&amp;SUBSTITUTE(TEXT(BE7,"#,##0.00"),"-","△")&amp;"】"))</f>
        <v>【50.90】</v>
      </c>
      <c r="BF6" s="21">
        <f>IF(BF7="",NA(),BF7)</f>
        <v>212.9</v>
      </c>
      <c r="BG6" s="21">
        <f t="shared" ref="BG6:BO6" si="7">IF(BG7="",NA(),BG7)</f>
        <v>189.86</v>
      </c>
      <c r="BH6" s="21">
        <f t="shared" si="7"/>
        <v>178.43</v>
      </c>
      <c r="BI6" s="21">
        <f t="shared" si="7"/>
        <v>549.05999999999995</v>
      </c>
      <c r="BJ6" s="21">
        <f t="shared" si="7"/>
        <v>98.5</v>
      </c>
      <c r="BK6" s="21">
        <f t="shared" si="7"/>
        <v>1258.43</v>
      </c>
      <c r="BL6" s="21">
        <f t="shared" si="7"/>
        <v>1163.75</v>
      </c>
      <c r="BM6" s="21">
        <f t="shared" si="7"/>
        <v>1195.47</v>
      </c>
      <c r="BN6" s="21">
        <f t="shared" si="7"/>
        <v>1168.69</v>
      </c>
      <c r="BO6" s="21">
        <f t="shared" si="7"/>
        <v>1142.44</v>
      </c>
      <c r="BP6" s="20" t="str">
        <f>IF(BP7="","",IF(BP7="-","【-】","【"&amp;SUBSTITUTE(TEXT(BP7,"#,##0.00"),"-","△")&amp;"】"))</f>
        <v>【1,099.15】</v>
      </c>
      <c r="BQ6" s="21">
        <f>IF(BQ7="",NA(),BQ7)</f>
        <v>62.83</v>
      </c>
      <c r="BR6" s="21">
        <f t="shared" ref="BR6:BZ6" si="8">IF(BR7="",NA(),BR7)</f>
        <v>73.66</v>
      </c>
      <c r="BS6" s="21">
        <f t="shared" si="8"/>
        <v>58.47</v>
      </c>
      <c r="BT6" s="21">
        <f t="shared" si="8"/>
        <v>73.87</v>
      </c>
      <c r="BU6" s="21">
        <f t="shared" si="8"/>
        <v>63.68</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150.69</v>
      </c>
      <c r="CC6" s="21">
        <f t="shared" ref="CC6:CK6" si="9">IF(CC7="",NA(),CC7)</f>
        <v>150</v>
      </c>
      <c r="CD6" s="21">
        <f t="shared" si="9"/>
        <v>189.2</v>
      </c>
      <c r="CE6" s="21">
        <f t="shared" si="9"/>
        <v>150</v>
      </c>
      <c r="CF6" s="21">
        <f t="shared" si="9"/>
        <v>174.25</v>
      </c>
      <c r="CG6" s="21">
        <f t="shared" si="9"/>
        <v>224.88</v>
      </c>
      <c r="CH6" s="21">
        <f t="shared" si="9"/>
        <v>228.64</v>
      </c>
      <c r="CI6" s="21">
        <f t="shared" si="9"/>
        <v>239.46</v>
      </c>
      <c r="CJ6" s="21">
        <f t="shared" si="9"/>
        <v>233.15</v>
      </c>
      <c r="CK6" s="21">
        <f t="shared" si="9"/>
        <v>252.17</v>
      </c>
      <c r="CL6" s="20" t="str">
        <f>IF(CL7="","",IF(CL7="-","【-】","【"&amp;SUBSTITUTE(TEXT(CL7,"#,##0.00"),"-","△")&amp;"】"))</f>
        <v>【225.78】</v>
      </c>
      <c r="CM6" s="21" t="str">
        <f>IF(CM7="",NA(),CM7)</f>
        <v>-</v>
      </c>
      <c r="CN6" s="21" t="str">
        <f t="shared" ref="CN6:CV6" si="10">IF(CN7="",NA(),CN7)</f>
        <v>-</v>
      </c>
      <c r="CO6" s="21" t="str">
        <f t="shared" si="10"/>
        <v>-</v>
      </c>
      <c r="CP6" s="21" t="str">
        <f t="shared" si="10"/>
        <v>-</v>
      </c>
      <c r="CQ6" s="21" t="str">
        <f t="shared" si="10"/>
        <v>-</v>
      </c>
      <c r="CR6" s="21">
        <f t="shared" si="10"/>
        <v>42.4</v>
      </c>
      <c r="CS6" s="21">
        <f t="shared" si="10"/>
        <v>42.28</v>
      </c>
      <c r="CT6" s="21">
        <f t="shared" si="10"/>
        <v>41.06</v>
      </c>
      <c r="CU6" s="21">
        <f t="shared" si="10"/>
        <v>42.09</v>
      </c>
      <c r="CV6" s="21">
        <f t="shared" si="10"/>
        <v>42.15</v>
      </c>
      <c r="CW6" s="20" t="str">
        <f>IF(CW7="","",IF(CW7="-","【-】","【"&amp;SUBSTITUTE(TEXT(CW7,"#,##0.00"),"-","△")&amp;"】"))</f>
        <v>【43.17】</v>
      </c>
      <c r="CX6" s="21">
        <f>IF(CX7="",NA(),CX7)</f>
        <v>59.82</v>
      </c>
      <c r="CY6" s="21">
        <f t="shared" ref="CY6:DG6" si="11">IF(CY7="",NA(),CY7)</f>
        <v>60.26</v>
      </c>
      <c r="CZ6" s="21">
        <f t="shared" si="11"/>
        <v>60.89</v>
      </c>
      <c r="DA6" s="21">
        <f t="shared" si="11"/>
        <v>56.07</v>
      </c>
      <c r="DB6" s="21">
        <f t="shared" si="11"/>
        <v>39.520000000000003</v>
      </c>
      <c r="DC6" s="21">
        <f t="shared" si="11"/>
        <v>84.19</v>
      </c>
      <c r="DD6" s="21">
        <f t="shared" si="11"/>
        <v>84.34</v>
      </c>
      <c r="DE6" s="21">
        <f t="shared" si="11"/>
        <v>84.34</v>
      </c>
      <c r="DF6" s="21">
        <f t="shared" si="11"/>
        <v>84.73</v>
      </c>
      <c r="DG6" s="21">
        <f t="shared" si="11"/>
        <v>84.21</v>
      </c>
      <c r="DH6" s="20" t="str">
        <f>IF(DH7="","",IF(DH7="-","【-】","【"&amp;SUBSTITUTE(TEXT(DH7,"#,##0.00"),"-","△")&amp;"】"))</f>
        <v>【86.31】</v>
      </c>
      <c r="DI6" s="21">
        <f>IF(DI7="",NA(),DI7)</f>
        <v>2.48</v>
      </c>
      <c r="DJ6" s="21">
        <f t="shared" ref="DJ6:DR6" si="12">IF(DJ7="",NA(),DJ7)</f>
        <v>4.68</v>
      </c>
      <c r="DK6" s="21">
        <f t="shared" si="12"/>
        <v>7.04</v>
      </c>
      <c r="DL6" s="21">
        <f t="shared" si="12"/>
        <v>9.07</v>
      </c>
      <c r="DM6" s="21">
        <f t="shared" si="12"/>
        <v>11.32</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1">
        <f>IF(EE7="",NA(),EE7)</f>
        <v>3.41</v>
      </c>
      <c r="EF6" s="21">
        <f t="shared" ref="EF6:EN6" si="14">IF(EF7="",NA(),EF7)</f>
        <v>1.1200000000000001</v>
      </c>
      <c r="EG6" s="20">
        <f t="shared" si="14"/>
        <v>0</v>
      </c>
      <c r="EH6" s="21">
        <f t="shared" si="14"/>
        <v>1.06</v>
      </c>
      <c r="EI6" s="21">
        <f t="shared" si="14"/>
        <v>1.65</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15">
      <c r="A7" s="14"/>
      <c r="B7" s="23">
        <v>2024</v>
      </c>
      <c r="C7" s="23">
        <v>292087</v>
      </c>
      <c r="D7" s="23">
        <v>46</v>
      </c>
      <c r="E7" s="23">
        <v>17</v>
      </c>
      <c r="F7" s="23">
        <v>4</v>
      </c>
      <c r="G7" s="23">
        <v>0</v>
      </c>
      <c r="H7" s="23" t="s">
        <v>96</v>
      </c>
      <c r="I7" s="23" t="s">
        <v>97</v>
      </c>
      <c r="J7" s="23" t="s">
        <v>98</v>
      </c>
      <c r="K7" s="23" t="s">
        <v>99</v>
      </c>
      <c r="L7" s="23" t="s">
        <v>100</v>
      </c>
      <c r="M7" s="23" t="s">
        <v>101</v>
      </c>
      <c r="N7" s="24" t="s">
        <v>102</v>
      </c>
      <c r="O7" s="24">
        <v>56.07</v>
      </c>
      <c r="P7" s="24">
        <v>10.1</v>
      </c>
      <c r="Q7" s="24">
        <v>89</v>
      </c>
      <c r="R7" s="24">
        <v>2420</v>
      </c>
      <c r="S7" s="24">
        <v>23144</v>
      </c>
      <c r="T7" s="24">
        <v>60.58</v>
      </c>
      <c r="U7" s="24">
        <v>382.04</v>
      </c>
      <c r="V7" s="24">
        <v>2323</v>
      </c>
      <c r="W7" s="24">
        <v>0.67</v>
      </c>
      <c r="X7" s="24">
        <v>3467.16</v>
      </c>
      <c r="Y7" s="24">
        <v>127.27</v>
      </c>
      <c r="Z7" s="24">
        <v>119.05</v>
      </c>
      <c r="AA7" s="24">
        <v>104.92</v>
      </c>
      <c r="AB7" s="24">
        <v>101.6</v>
      </c>
      <c r="AC7" s="24">
        <v>100.52</v>
      </c>
      <c r="AD7" s="24">
        <v>105.78</v>
      </c>
      <c r="AE7" s="24">
        <v>106.09</v>
      </c>
      <c r="AF7" s="24">
        <v>106.44</v>
      </c>
      <c r="AG7" s="24">
        <v>107.11</v>
      </c>
      <c r="AH7" s="24">
        <v>106.38</v>
      </c>
      <c r="AI7" s="24">
        <v>105.07</v>
      </c>
      <c r="AJ7" s="24">
        <v>0</v>
      </c>
      <c r="AK7" s="24">
        <v>0</v>
      </c>
      <c r="AL7" s="24">
        <v>0</v>
      </c>
      <c r="AM7" s="24">
        <v>0</v>
      </c>
      <c r="AN7" s="24">
        <v>0</v>
      </c>
      <c r="AO7" s="24">
        <v>63.96</v>
      </c>
      <c r="AP7" s="24">
        <v>69.42</v>
      </c>
      <c r="AQ7" s="24">
        <v>72.86</v>
      </c>
      <c r="AR7" s="24">
        <v>69.540000000000006</v>
      </c>
      <c r="AS7" s="24">
        <v>70.63</v>
      </c>
      <c r="AT7" s="24">
        <v>63.54</v>
      </c>
      <c r="AU7" s="24">
        <v>66.12</v>
      </c>
      <c r="AV7" s="24">
        <v>39.58</v>
      </c>
      <c r="AW7" s="24">
        <v>88.87</v>
      </c>
      <c r="AX7" s="24">
        <v>20.12</v>
      </c>
      <c r="AY7" s="24">
        <v>79.209999999999994</v>
      </c>
      <c r="AZ7" s="24">
        <v>44.24</v>
      </c>
      <c r="BA7" s="24">
        <v>43.07</v>
      </c>
      <c r="BB7" s="24">
        <v>45.42</v>
      </c>
      <c r="BC7" s="24">
        <v>50.63</v>
      </c>
      <c r="BD7" s="24">
        <v>53.28</v>
      </c>
      <c r="BE7" s="24">
        <v>50.9</v>
      </c>
      <c r="BF7" s="24">
        <v>212.9</v>
      </c>
      <c r="BG7" s="24">
        <v>189.86</v>
      </c>
      <c r="BH7" s="24">
        <v>178.43</v>
      </c>
      <c r="BI7" s="24">
        <v>549.05999999999995</v>
      </c>
      <c r="BJ7" s="24">
        <v>98.5</v>
      </c>
      <c r="BK7" s="24">
        <v>1258.43</v>
      </c>
      <c r="BL7" s="24">
        <v>1163.75</v>
      </c>
      <c r="BM7" s="24">
        <v>1195.47</v>
      </c>
      <c r="BN7" s="24">
        <v>1168.69</v>
      </c>
      <c r="BO7" s="24">
        <v>1142.44</v>
      </c>
      <c r="BP7" s="24">
        <v>1099.1500000000001</v>
      </c>
      <c r="BQ7" s="24">
        <v>62.83</v>
      </c>
      <c r="BR7" s="24">
        <v>73.66</v>
      </c>
      <c r="BS7" s="24">
        <v>58.47</v>
      </c>
      <c r="BT7" s="24">
        <v>73.87</v>
      </c>
      <c r="BU7" s="24">
        <v>63.68</v>
      </c>
      <c r="BV7" s="24">
        <v>73.36</v>
      </c>
      <c r="BW7" s="24">
        <v>72.599999999999994</v>
      </c>
      <c r="BX7" s="24">
        <v>69.430000000000007</v>
      </c>
      <c r="BY7" s="24">
        <v>70.709999999999994</v>
      </c>
      <c r="BZ7" s="24">
        <v>66.63</v>
      </c>
      <c r="CA7" s="24">
        <v>72.92</v>
      </c>
      <c r="CB7" s="24">
        <v>150.69</v>
      </c>
      <c r="CC7" s="24">
        <v>150</v>
      </c>
      <c r="CD7" s="24">
        <v>189.2</v>
      </c>
      <c r="CE7" s="24">
        <v>150</v>
      </c>
      <c r="CF7" s="24">
        <v>174.25</v>
      </c>
      <c r="CG7" s="24">
        <v>224.88</v>
      </c>
      <c r="CH7" s="24">
        <v>228.64</v>
      </c>
      <c r="CI7" s="24">
        <v>239.46</v>
      </c>
      <c r="CJ7" s="24">
        <v>233.15</v>
      </c>
      <c r="CK7" s="24">
        <v>252.17</v>
      </c>
      <c r="CL7" s="24">
        <v>225.78</v>
      </c>
      <c r="CM7" s="24" t="s">
        <v>102</v>
      </c>
      <c r="CN7" s="24" t="s">
        <v>102</v>
      </c>
      <c r="CO7" s="24" t="s">
        <v>102</v>
      </c>
      <c r="CP7" s="24" t="s">
        <v>102</v>
      </c>
      <c r="CQ7" s="24" t="s">
        <v>102</v>
      </c>
      <c r="CR7" s="24">
        <v>42.4</v>
      </c>
      <c r="CS7" s="24">
        <v>42.28</v>
      </c>
      <c r="CT7" s="24">
        <v>41.06</v>
      </c>
      <c r="CU7" s="24">
        <v>42.09</v>
      </c>
      <c r="CV7" s="24">
        <v>42.15</v>
      </c>
      <c r="CW7" s="24">
        <v>43.17</v>
      </c>
      <c r="CX7" s="24">
        <v>59.82</v>
      </c>
      <c r="CY7" s="24">
        <v>60.26</v>
      </c>
      <c r="CZ7" s="24">
        <v>60.89</v>
      </c>
      <c r="DA7" s="24">
        <v>56.07</v>
      </c>
      <c r="DB7" s="24">
        <v>39.520000000000003</v>
      </c>
      <c r="DC7" s="24">
        <v>84.19</v>
      </c>
      <c r="DD7" s="24">
        <v>84.34</v>
      </c>
      <c r="DE7" s="24">
        <v>84.34</v>
      </c>
      <c r="DF7" s="24">
        <v>84.73</v>
      </c>
      <c r="DG7" s="24">
        <v>84.21</v>
      </c>
      <c r="DH7" s="24">
        <v>86.31</v>
      </c>
      <c r="DI7" s="24">
        <v>2.48</v>
      </c>
      <c r="DJ7" s="24">
        <v>4.68</v>
      </c>
      <c r="DK7" s="24">
        <v>7.04</v>
      </c>
      <c r="DL7" s="24">
        <v>9.07</v>
      </c>
      <c r="DM7" s="24">
        <v>11.32</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3.41</v>
      </c>
      <c r="EF7" s="24">
        <v>1.1200000000000001</v>
      </c>
      <c r="EG7" s="24">
        <v>0</v>
      </c>
      <c r="EH7" s="24">
        <v>1.06</v>
      </c>
      <c r="EI7" s="24">
        <v>1.65</v>
      </c>
      <c r="EJ7" s="24">
        <v>0.39</v>
      </c>
      <c r="EK7" s="24">
        <v>0.1</v>
      </c>
      <c r="EL7" s="24">
        <v>0.08</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2026-01-20T05:46:18Z</cp:lastPrinted>
  <dcterms:created xsi:type="dcterms:W3CDTF">2025-12-23T06:13:06Z</dcterms:created>
  <dcterms:modified xsi:type="dcterms:W3CDTF">2026-01-20T05:46:20Z</dcterms:modified>
  <cp:category/>
</cp:coreProperties>
</file>