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n-kunioka\Desktop\08 御所市\下水道【経営比較分析表】2024_292087_46_1718\"/>
    </mc:Choice>
  </mc:AlternateContent>
  <xr:revisionPtr revIDLastSave="0" documentId="13_ncr:1_{306C903D-9737-4E49-8ACF-0CCF602B8D3B}" xr6:coauthVersionLast="45" xr6:coauthVersionMax="45" xr10:uidLastSave="{00000000-0000-0000-0000-000000000000}"/>
  <workbookProtection workbookAlgorithmName="SHA-512" workbookHashValue="4iOgkDJEpAftKUUzpBBWnD2oFZdVBLNWDLgrIKOCAMMrzwZ+9pZebcft7O4LncMO6+tJW47/lXWs1wDW7fxDfw==" workbookSaltValue="Sb9bJ0bUA7bYEo5xksZBgQ=="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F85" i="4"/>
  <c r="E85" i="4"/>
  <c r="AL10" i="4"/>
  <c r="AL8" i="4"/>
  <c r="I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<sst xmlns="http://schemas.openxmlformats.org/spreadsheetml/2006/main" count="236" uniqueCount="116">
  <si>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</si>
  <si>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</si>
  <si>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</si>
  <si>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</si>
  <si>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</si>
  <si>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</si>
  <si>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</si>
  <si>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</si>
  <si>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</si>
  <si>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</si>
  <si>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</si>
  <si>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</si>
  <si>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</si>
  <si>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</si>
  <si>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</si>
  <si>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</si>
  <si>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</si>
  <si>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</si>
  <si>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</si>
  <si>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</si>
  <si>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</si>
  <si>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</si>
  <si>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</si>
  <si>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</si>
  <si>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</si>
  <si>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</si>
  <si>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</si>
  <si>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</si>
  <si>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</si>
  <si>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</si>
  <si>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</si>
  <si>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</si>
  <si>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</si>
  <si>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</si>
  <si>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</si>
  <si>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</si>
  <si>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</si>
  <si>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</si>
  <si>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</si>
  <si>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</si>
  <si>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</si>
  <si>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</si>
  <si>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</si>
  <si>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</si>
  <si>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</si>
  <si>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</si>
  <si>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</si>
  <si>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</si>
  <si>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</si>
  <si>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</si>
  <si>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</si>
  <si>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</si>
  <si>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</si>
  <si>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</si>
  <si>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</si>
  <si>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</si>
  <si>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</si>
  <si>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</si>
  <si>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</si>
  <si>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</si>
  <si>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</si>
  <si>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</si>
  <si>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</si>
  <si>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</si>
  <si>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</si>
  <si>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</si>
  <si>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</si>
  <si>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</si>
  <si>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</si>
  <si>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</si>
  <si>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</si>
  <si>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</si>
  <si>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</si>
  <si>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</si>
  <si>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</si>
  <si>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</si>
  <si>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</si>
  <si>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</si>
  <si>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</si>
  <si>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</si>
  <si>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</si>
  <si>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</si>
  <si>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</si>
  <si>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</si>
  <si>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</si>
  <si>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</si>
  <si>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</si>
  <si>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</si>
  <si>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</si>
  <si>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</si>
  <si>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</si>
  <si>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</si>
  <si>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</si>
  <si>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</si>
  <si>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</si>
  <si>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</si>
  <si>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</si>
  <si>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</si>
  <si>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</si>
  <si>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</si>
  <si>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</si>
  <si>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</si>
  <si>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</si>
  <si>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</si>
  <si>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</si>
  <si>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</si>
  <si>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</si>
  <si>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</si>
  <si>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</si>
  <si>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</si>
  <si>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</si>
  <si>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</si>
  <si>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</si>
  <si>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経常収支比率は毎年100％を超えているが、悪化の一途を辿っている。
　一般会計からの基準外繰入金により経営を維持しており、経費回収率は類似団体平均値よりも低くなっている。
　令和7年10月から使用料金を見直し、自己財源の確保を図っている。
　また、資本費平準化債を発行することにより、一般会計繰入金を削減し、より企業会計に則した運営となっている。</t>
    <rPh sb="1" eb="3">
      <t>ケイジョウ</t>
    </rPh>
    <rPh sb="3" eb="5">
      <t>シュウシ</t>
    </rPh>
    <rPh sb="5" eb="7">
      <t>ヒリツ</t>
    </rPh>
    <rPh sb="8" eb="10">
      <t>マイトシ</t>
    </rPh>
    <rPh sb="15" eb="16">
      <t>コ</t>
    </rPh>
    <rPh sb="22" eb="24">
      <t>アッカ</t>
    </rPh>
    <rPh sb="25" eb="27">
      <t>イット</t>
    </rPh>
    <rPh sb="28" eb="29">
      <t>タド</t>
    </rPh>
    <rPh sb="36" eb="38">
      <t>イッパン</t>
    </rPh>
    <rPh sb="38" eb="40">
      <t>カイケイ</t>
    </rPh>
    <rPh sb="43" eb="45">
      <t>キジュン</t>
    </rPh>
    <rPh sb="45" eb="46">
      <t>ガイ</t>
    </rPh>
    <rPh sb="46" eb="48">
      <t>クリイレ</t>
    </rPh>
    <rPh sb="48" eb="49">
      <t>キン</t>
    </rPh>
    <rPh sb="52" eb="54">
      <t>ケイエイ</t>
    </rPh>
    <rPh sb="55" eb="57">
      <t>イジ</t>
    </rPh>
    <rPh sb="62" eb="64">
      <t>ケイヒ</t>
    </rPh>
    <rPh sb="64" eb="66">
      <t>カイシュウ</t>
    </rPh>
    <rPh sb="66" eb="67">
      <t>リツ</t>
    </rPh>
    <rPh sb="68" eb="70">
      <t>ルイジ</t>
    </rPh>
    <rPh sb="70" eb="72">
      <t>ダンタイ</t>
    </rPh>
    <rPh sb="72" eb="75">
      <t>ヘイキンチ</t>
    </rPh>
    <rPh sb="78" eb="79">
      <t>ヒク</t>
    </rPh>
    <rPh sb="88" eb="90">
      <t>レイワ</t>
    </rPh>
    <rPh sb="91" eb="92">
      <t>ネン</t>
    </rPh>
    <rPh sb="94" eb="95">
      <t>ガツ</t>
    </rPh>
    <rPh sb="97" eb="100">
      <t>シヨウリョウ</t>
    </rPh>
    <rPh sb="100" eb="101">
      <t>キン</t>
    </rPh>
    <rPh sb="102" eb="104">
      <t>ミナオ</t>
    </rPh>
    <rPh sb="106" eb="108">
      <t>ジコ</t>
    </rPh>
    <rPh sb="108" eb="110">
      <t>ザイゲン</t>
    </rPh>
    <rPh sb="111" eb="113">
      <t>カクホ</t>
    </rPh>
    <rPh sb="114" eb="115">
      <t>ハカ</t>
    </rPh>
    <rPh sb="125" eb="127">
      <t>シホン</t>
    </rPh>
    <rPh sb="127" eb="128">
      <t>ヒ</t>
    </rPh>
    <rPh sb="128" eb="131">
      <t>ヘイジュンカ</t>
    </rPh>
    <rPh sb="131" eb="132">
      <t>サイ</t>
    </rPh>
    <rPh sb="133" eb="135">
      <t>ハッコウ</t>
    </rPh>
    <rPh sb="143" eb="145">
      <t>イッパン</t>
    </rPh>
    <rPh sb="145" eb="147">
      <t>カイケイ</t>
    </rPh>
    <rPh sb="147" eb="149">
      <t>クリイレ</t>
    </rPh>
    <rPh sb="149" eb="150">
      <t>キン</t>
    </rPh>
    <rPh sb="151" eb="153">
      <t>サクゲン</t>
    </rPh>
    <rPh sb="157" eb="159">
      <t>キギョウ</t>
    </rPh>
    <rPh sb="159" eb="161">
      <t>カイケイ</t>
    </rPh>
    <rPh sb="162" eb="163">
      <t>ソク</t>
    </rPh>
    <rPh sb="165" eb="167">
      <t>ウンエイ</t>
    </rPh>
    <phoneticPr fontId="4"/>
  </si>
  <si>
    <t>　本市の公共下水道事業は、昭和58年度に建設開始し、平成4年度から供用開始している。
　法定耐用年数を超えた管渠は存在しないが、有形固定資産原価償却率は類似団体平均値と同様に増加傾向である。
　今後は管渠改善率を高めて行く必要があり、財源確保が課題である。</t>
    <rPh sb="80" eb="83">
      <t>ヘイキンチ</t>
    </rPh>
    <rPh sb="97" eb="99">
      <t>コンゴ</t>
    </rPh>
    <rPh sb="117" eb="119">
      <t>ザイゲン</t>
    </rPh>
    <rPh sb="119" eb="121">
      <t>カクホ</t>
    </rPh>
    <phoneticPr fontId="4"/>
  </si>
  <si>
    <t>　令和6年度に経営戦略を改定し、令和7年10月から使用料金の見直しを行った。
　今後もさらなる人口減少が見込まれることから、定期的に使用料金の見直しを検討する必要がある。
　また、老朽化する管渠更新費用の確保が課題であり、さらなる財源確保、官民連携等も検討し、下水道事業の効率化・健全化を図っていく必要がある。　</t>
    <rPh sb="1" eb="3">
      <t>レイワ</t>
    </rPh>
    <rPh sb="4" eb="6">
      <t>ネンド</t>
    </rPh>
    <rPh sb="7" eb="9">
      <t>ケイエイ</t>
    </rPh>
    <rPh sb="9" eb="11">
      <t>センリャク</t>
    </rPh>
    <rPh sb="12" eb="14">
      <t>カイテイ</t>
    </rPh>
    <rPh sb="16" eb="18">
      <t>レイワ</t>
    </rPh>
    <rPh sb="22" eb="23">
      <t>ガツ</t>
    </rPh>
    <rPh sb="25" eb="28">
      <t>シヨウリョウ</t>
    </rPh>
    <rPh sb="28" eb="29">
      <t>キン</t>
    </rPh>
    <rPh sb="30" eb="32">
      <t>ミナオ</t>
    </rPh>
    <rPh sb="34" eb="35">
      <t>オコナ</t>
    </rPh>
    <rPh sb="40" eb="42">
      <t>コンゴ</t>
    </rPh>
    <rPh sb="47" eb="49">
      <t>ジンコウ</t>
    </rPh>
    <rPh sb="49" eb="51">
      <t>ゲンショウ</t>
    </rPh>
    <rPh sb="52" eb="54">
      <t>ミコ</t>
    </rPh>
    <rPh sb="62" eb="65">
      <t>テイキテキ</t>
    </rPh>
    <rPh sb="66" eb="69">
      <t>シヨウリョウ</t>
    </rPh>
    <rPh sb="69" eb="70">
      <t>キン</t>
    </rPh>
    <rPh sb="71" eb="73">
      <t>ミナオ</t>
    </rPh>
    <rPh sb="75" eb="77">
      <t>ケントウ</t>
    </rPh>
    <rPh sb="79" eb="81">
      <t>ヒツヨウ</t>
    </rPh>
    <rPh sb="90" eb="93">
      <t>ロウキュウカ</t>
    </rPh>
    <rPh sb="95" eb="97">
      <t>カンキョ</t>
    </rPh>
    <rPh sb="97" eb="99">
      <t>コウシン</t>
    </rPh>
    <rPh sb="99" eb="101">
      <t>ヒヨウ</t>
    </rPh>
    <rPh sb="102" eb="104">
      <t>カクホ</t>
    </rPh>
    <rPh sb="105" eb="107">
      <t>カダイ</t>
    </rPh>
    <rPh sb="115" eb="117">
      <t>ザイゲン</t>
    </rPh>
    <rPh sb="117" eb="119">
      <t>カクホ</t>
    </rPh>
    <rPh sb="120" eb="122">
      <t>カンミン</t>
    </rPh>
    <rPh sb="122" eb="124">
      <t>レンケイ</t>
    </rPh>
    <rPh sb="124" eb="125">
      <t>トウ</t>
    </rPh>
    <rPh sb="126" eb="128">
      <t>ケントウ</t>
    </rPh>
    <rPh sb="130" eb="133">
      <t>ゲスイドウ</t>
    </rPh>
    <rPh sb="133" eb="135">
      <t>ジギョウ</t>
    </rPh>
    <rPh sb="136" eb="139">
      <t>コウリツカ</t>
    </rPh>
    <rPh sb="140" eb="143">
      <t>ケンゼンカ</t>
    </rPh>
    <rPh sb="144" eb="145">
      <t>ハカ</t>
    </rPh>
    <rPh sb="149" eb="151">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</si>
</sst>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1.27</c:v>
                </c:pt>
                <c:pt idx="1">
                  <c:v>0.56999999999999995</c:v>
                </c:pt>
                <c:pt idx="2">
                  <c:v>0.46</c:v>
                </c:pt>
                <c:pt idx="3">
                  <c:v>1.24</c:v>
                </c:pt>
                <c:pt idx="4">
                  <c:v>0.38</c:v>
                </c:pt>
              </c:numCache>
            </c:numRef>
          </c:val>
          <c:extLst>
            <c:ext xmlns:c16="http://schemas.microsoft.com/office/drawing/2014/chart" uri="{C3380CC4-5D6E-409C-BE32-E72D297353CC}">
              <c16:uniqueId val="{00000000-157C-425F-BE50-C87C92B1436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0.14000000000000001</c:v>
                </c:pt>
                <c:pt idx="2">
                  <c:v>0.12</c:v>
                </c:pt>
                <c:pt idx="3">
                  <c:v>0.09</c:v>
                </c:pt>
                <c:pt idx="4">
                  <c:v>0.15</c:v>
                </c:pt>
              </c:numCache>
            </c:numRef>
          </c:val>
          <c:smooth val="0"/>
          <c:extLst>
            <c:ext xmlns:c16="http://schemas.microsoft.com/office/drawing/2014/chart" uri="{C3380CC4-5D6E-409C-BE32-E72D297353CC}">
              <c16:uniqueId val="{00000001-157C-425F-BE50-C87C92B1436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123.47</c:v>
                </c:pt>
                <c:pt idx="1">
                  <c:v>115.43</c:v>
                </c:pt>
                <c:pt idx="2">
                  <c:v>101.83</c:v>
                </c:pt>
                <c:pt idx="3">
                  <c:v>102.05</c:v>
                </c:pt>
                <c:pt idx="4">
                  <c:v>100.55</c:v>
                </c:pt>
              </c:numCache>
            </c:numRef>
          </c:val>
          <c:extLst>
            <c:ext xmlns:c16="http://schemas.microsoft.com/office/drawing/2014/chart" uri="{C3380CC4-5D6E-409C-BE32-E72D297353CC}">
              <c16:uniqueId val="{00000000-1A75-4F9E-977A-95AA8563005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107.08</c:v>
                </c:pt>
                <c:pt idx="2">
                  <c:v>107.01</c:v>
                </c:pt>
                <c:pt idx="3">
                  <c:v>106.53</c:v>
                </c:pt>
                <c:pt idx="4">
                  <c:v>105.5</c:v>
                </c:pt>
              </c:numCache>
            </c:numRef>
          </c:val>
          <c:smooth val="0"/>
          <c:extLst>
            <c:ext xmlns:c16="http://schemas.microsoft.com/office/drawing/2014/chart" uri="{C3380CC4-5D6E-409C-BE32-E72D297353CC}">
              <c16:uniqueId val="{00000001-1A75-4F9E-977A-95AA8563005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2.97</c:v>
                </c:pt>
                <c:pt idx="1">
                  <c:v>5.83</c:v>
                </c:pt>
                <c:pt idx="2">
                  <c:v>8.15</c:v>
                </c:pt>
                <c:pt idx="3">
                  <c:v>10.54</c:v>
                </c:pt>
                <c:pt idx="4">
                  <c:v>12.75</c:v>
                </c:pt>
              </c:numCache>
            </c:numRef>
          </c:val>
          <c:extLst>
            <c:ext xmlns:c16="http://schemas.microsoft.com/office/drawing/2014/chart" uri="{C3380CC4-5D6E-409C-BE32-E72D297353CC}">
              <c16:uniqueId val="{00000000-E4F1-4D83-8868-80C72F801EF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14.65</c:v>
                </c:pt>
                <c:pt idx="2">
                  <c:v>25.86</c:v>
                </c:pt>
                <c:pt idx="3">
                  <c:v>26.9</c:v>
                </c:pt>
                <c:pt idx="4">
                  <c:v>28.47</c:v>
                </c:pt>
              </c:numCache>
            </c:numRef>
          </c:val>
          <c:smooth val="0"/>
          <c:extLst>
            <c:ext xmlns:c16="http://schemas.microsoft.com/office/drawing/2014/chart" uri="{C3380CC4-5D6E-409C-BE32-E72D297353CC}">
              <c16:uniqueId val="{00000001-E4F1-4D83-8868-80C72F801EF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B3-4D68-985B-44CA841FCE5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c:v>
                </c:pt>
                <c:pt idx="2">
                  <c:v>1.4</c:v>
                </c:pt>
                <c:pt idx="3">
                  <c:v>2.08</c:v>
                </c:pt>
                <c:pt idx="4">
                  <c:v>1.87</c:v>
                </c:pt>
              </c:numCache>
            </c:numRef>
          </c:val>
          <c:smooth val="0"/>
          <c:extLst>
            <c:ext xmlns:c16="http://schemas.microsoft.com/office/drawing/2014/chart" uri="{C3380CC4-5D6E-409C-BE32-E72D297353CC}">
              <c16:uniqueId val="{00000001-CAB3-4D68-985B-44CA841FCE5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B8-4AAB-9D45-66DA0937D17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45.94</c:v>
                </c:pt>
                <c:pt idx="2">
                  <c:v>23.86</c:v>
                </c:pt>
                <c:pt idx="3">
                  <c:v>18.41</c:v>
                </c:pt>
                <c:pt idx="4">
                  <c:v>16.91</c:v>
                </c:pt>
              </c:numCache>
            </c:numRef>
          </c:val>
          <c:smooth val="0"/>
          <c:extLst>
            <c:ext xmlns:c16="http://schemas.microsoft.com/office/drawing/2014/chart" uri="{C3380CC4-5D6E-409C-BE32-E72D297353CC}">
              <c16:uniqueId val="{00000001-B5B8-4AAB-9D45-66DA0937D17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23.6</c:v>
                </c:pt>
                <c:pt idx="1">
                  <c:v>25.42</c:v>
                </c:pt>
                <c:pt idx="2">
                  <c:v>74.77</c:v>
                </c:pt>
                <c:pt idx="3">
                  <c:v>63.55</c:v>
                </c:pt>
                <c:pt idx="4">
                  <c:v>49.11</c:v>
                </c:pt>
              </c:numCache>
            </c:numRef>
          </c:val>
          <c:extLst>
            <c:ext xmlns:c16="http://schemas.microsoft.com/office/drawing/2014/chart" uri="{C3380CC4-5D6E-409C-BE32-E72D297353CC}">
              <c16:uniqueId val="{00000000-1F80-4C8C-9DF7-CC1AEBACED6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47.7</c:v>
                </c:pt>
                <c:pt idx="2">
                  <c:v>68.27</c:v>
                </c:pt>
                <c:pt idx="3">
                  <c:v>74.790000000000006</c:v>
                </c:pt>
                <c:pt idx="4">
                  <c:v>73.930000000000007</c:v>
                </c:pt>
              </c:numCache>
            </c:numRef>
          </c:val>
          <c:smooth val="0"/>
          <c:extLst>
            <c:ext xmlns:c16="http://schemas.microsoft.com/office/drawing/2014/chart" uri="{C3380CC4-5D6E-409C-BE32-E72D297353CC}">
              <c16:uniqueId val="{00000001-1F80-4C8C-9DF7-CC1AEBACED6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696.97</c:v>
                </c:pt>
                <c:pt idx="1">
                  <c:v>691</c:v>
                </c:pt>
                <c:pt idx="2">
                  <c:v>450.43</c:v>
                </c:pt>
                <c:pt idx="3">
                  <c:v>323.45</c:v>
                </c:pt>
                <c:pt idx="4">
                  <c:v>264.01</c:v>
                </c:pt>
              </c:numCache>
            </c:numRef>
          </c:val>
          <c:extLst>
            <c:ext xmlns:c16="http://schemas.microsoft.com/office/drawing/2014/chart" uri="{C3380CC4-5D6E-409C-BE32-E72D297353CC}">
              <c16:uniqueId val="{00000000-5F24-4B06-B522-84C4AB39529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1102.01</c:v>
                </c:pt>
                <c:pt idx="2">
                  <c:v>804.98</c:v>
                </c:pt>
                <c:pt idx="3">
                  <c:v>767.56</c:v>
                </c:pt>
                <c:pt idx="4">
                  <c:v>795.22</c:v>
                </c:pt>
              </c:numCache>
            </c:numRef>
          </c:val>
          <c:smooth val="0"/>
          <c:extLst>
            <c:ext xmlns:c16="http://schemas.microsoft.com/office/drawing/2014/chart" uri="{C3380CC4-5D6E-409C-BE32-E72D297353CC}">
              <c16:uniqueId val="{00000001-5F24-4B06-B522-84C4AB39529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75.12</c:v>
                </c:pt>
                <c:pt idx="1">
                  <c:v>75.19</c:v>
                </c:pt>
                <c:pt idx="2">
                  <c:v>75.38</c:v>
                </c:pt>
                <c:pt idx="3">
                  <c:v>75.010000000000005</c:v>
                </c:pt>
                <c:pt idx="4">
                  <c:v>75.040000000000006</c:v>
                </c:pt>
              </c:numCache>
            </c:numRef>
          </c:val>
          <c:extLst>
            <c:ext xmlns:c16="http://schemas.microsoft.com/office/drawing/2014/chart" uri="{C3380CC4-5D6E-409C-BE32-E72D297353CC}">
              <c16:uniqueId val="{00000000-C2E4-42DF-885F-8C74E40D2CD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82.55</c:v>
                </c:pt>
                <c:pt idx="2">
                  <c:v>88.71</c:v>
                </c:pt>
                <c:pt idx="3">
                  <c:v>90.23</c:v>
                </c:pt>
                <c:pt idx="4">
                  <c:v>90.78</c:v>
                </c:pt>
              </c:numCache>
            </c:numRef>
          </c:val>
          <c:smooth val="0"/>
          <c:extLst>
            <c:ext xmlns:c16="http://schemas.microsoft.com/office/drawing/2014/chart" uri="{C3380CC4-5D6E-409C-BE32-E72D297353CC}">
              <c16:uniqueId val="{00000001-C2E4-42DF-885F-8C74E40D2CD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D5D6-491D-8978-899D65D963B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188.38</c:v>
                </c:pt>
                <c:pt idx="2">
                  <c:v>174.8</c:v>
                </c:pt>
                <c:pt idx="3">
                  <c:v>170.2</c:v>
                </c:pt>
                <c:pt idx="4">
                  <c:v>170.83</c:v>
                </c:pt>
              </c:numCache>
            </c:numRef>
          </c:val>
          <c:smooth val="0"/>
          <c:extLst>
            <c:ext xmlns:c16="http://schemas.microsoft.com/office/drawing/2014/chart" uri="{C3380CC4-5D6E-409C-BE32-E72D297353CC}">
              <c16:uniqueId val="{00000001-D5D6-491D-8978-899D65D963B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89-4398-8D66-2A1AE685C03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51.42</c:v>
                </c:pt>
                <c:pt idx="2">
                  <c:v>55.82</c:v>
                </c:pt>
                <c:pt idx="3">
                  <c:v>56.51</c:v>
                </c:pt>
                <c:pt idx="4">
                  <c:v>56.85</c:v>
                </c:pt>
              </c:numCache>
            </c:numRef>
          </c:val>
          <c:smooth val="0"/>
          <c:extLst>
            <c:ext xmlns:c16="http://schemas.microsoft.com/office/drawing/2014/chart" uri="{C3380CC4-5D6E-409C-BE32-E72D297353CC}">
              <c16:uniqueId val="{00000001-8A89-4398-8D66-2A1AE685C03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65.569999999999993</c:v>
                </c:pt>
                <c:pt idx="1">
                  <c:v>65.81</c:v>
                </c:pt>
                <c:pt idx="2">
                  <c:v>66.09</c:v>
                </c:pt>
                <c:pt idx="3">
                  <c:v>68.64</c:v>
                </c:pt>
                <c:pt idx="4">
                  <c:v>73.959999999999994</c:v>
                </c:pt>
              </c:numCache>
            </c:numRef>
          </c:val>
          <c:extLst>
            <c:ext xmlns:c16="http://schemas.microsoft.com/office/drawing/2014/chart" uri="{C3380CC4-5D6E-409C-BE32-E72D297353CC}">
              <c16:uniqueId val="{00000000-7682-4508-BCDC-C752203776B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81.34</c:v>
                </c:pt>
                <c:pt idx="2">
                  <c:v>90.67</c:v>
                </c:pt>
                <c:pt idx="3">
                  <c:v>90.62</c:v>
                </c:pt>
                <c:pt idx="4">
                  <c:v>90.79</c:v>
                </c:pt>
              </c:numCache>
            </c:numRef>
          </c:val>
          <c:smooth val="0"/>
          <c:extLst>
            <c:ext xmlns:c16="http://schemas.microsoft.com/office/drawing/2014/chart" uri="{C3380CC4-5D6E-409C-BE32-E72D297353CC}">
              <c16:uniqueId val="{00000001-7682-4508-BCDC-C752203776B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59"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御所市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Cc1</v>
      </c>
      <c r="X8" s="64"/>
      <c r="Y8" s="64"/>
      <c r="Z8" s="64"/>
      <c r="AA8" s="64"/>
      <c r="AB8" s="64"/>
      <c r="AC8" s="64"/>
      <c r="AD8" s="65" t="str">
        <f>データ!$M$6</f>
        <v>非設置</v>
      </c>
      <c r="AE8" s="65"/>
      <c r="AF8" s="65"/>
      <c r="AG8" s="65"/>
      <c r="AH8" s="65"/>
      <c r="AI8" s="65"/>
      <c r="AJ8" s="65"/>
      <c r="AK8" s="3"/>
      <c r="AL8" s="45">
        <f>データ!S6</f>
        <v>23144</v>
      </c>
      <c r="AM8" s="45"/>
      <c r="AN8" s="45"/>
      <c r="AO8" s="45"/>
      <c r="AP8" s="45"/>
      <c r="AQ8" s="45"/>
      <c r="AR8" s="45"/>
      <c r="AS8" s="45"/>
      <c r="AT8" s="44">
        <f>データ!T6</f>
        <v>60.58</v>
      </c>
      <c r="AU8" s="44"/>
      <c r="AV8" s="44"/>
      <c r="AW8" s="44"/>
      <c r="AX8" s="44"/>
      <c r="AY8" s="44"/>
      <c r="AZ8" s="44"/>
      <c r="BA8" s="44"/>
      <c r="BB8" s="44">
        <f>データ!U6</f>
        <v>382.04</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68.14</v>
      </c>
      <c r="J10" s="44"/>
      <c r="K10" s="44"/>
      <c r="L10" s="44"/>
      <c r="M10" s="44"/>
      <c r="N10" s="44"/>
      <c r="O10" s="44"/>
      <c r="P10" s="44">
        <f>データ!P6</f>
        <v>41.34</v>
      </c>
      <c r="Q10" s="44"/>
      <c r="R10" s="44"/>
      <c r="S10" s="44"/>
      <c r="T10" s="44"/>
      <c r="U10" s="44"/>
      <c r="V10" s="44"/>
      <c r="W10" s="44">
        <f>データ!Q6</f>
        <v>89</v>
      </c>
      <c r="X10" s="44"/>
      <c r="Y10" s="44"/>
      <c r="Z10" s="44"/>
      <c r="AA10" s="44"/>
      <c r="AB10" s="44"/>
      <c r="AC10" s="44"/>
      <c r="AD10" s="45">
        <f>データ!R6</f>
        <v>2420</v>
      </c>
      <c r="AE10" s="45"/>
      <c r="AF10" s="45"/>
      <c r="AG10" s="45"/>
      <c r="AH10" s="45"/>
      <c r="AI10" s="45"/>
      <c r="AJ10" s="45"/>
      <c r="AK10" s="2"/>
      <c r="AL10" s="45">
        <f>データ!V6</f>
        <v>9509</v>
      </c>
      <c r="AM10" s="45"/>
      <c r="AN10" s="45"/>
      <c r="AO10" s="45"/>
      <c r="AP10" s="45"/>
      <c r="AQ10" s="45"/>
      <c r="AR10" s="45"/>
      <c r="AS10" s="45"/>
      <c r="AT10" s="44">
        <f>データ!W6</f>
        <v>2.65</v>
      </c>
      <c r="AU10" s="44"/>
      <c r="AV10" s="44"/>
      <c r="AW10" s="44"/>
      <c r="AX10" s="44"/>
      <c r="AY10" s="44"/>
      <c r="AZ10" s="44"/>
      <c r="BA10" s="44"/>
      <c r="BB10" s="44">
        <f>データ!X6</f>
        <v>3588.3</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xw9BVfTJN730U0OnXkH451M/U1Jjy9qAUO1Q2GevqEMBXpNn/0+1NTDPZBcWHjmExdcmELmX82+DnMwHROKb2g==" saltValue="Db5CBkAeZzGZw66Kdldox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292087</v>
      </c>
      <c r="D6" s="19">
        <f t="shared" si="3"/>
        <v>46</v>
      </c>
      <c r="E6" s="19">
        <f t="shared" si="3"/>
        <v>17</v>
      </c>
      <c r="F6" s="19">
        <f t="shared" si="3"/>
        <v>1</v>
      </c>
      <c r="G6" s="19">
        <f t="shared" si="3"/>
        <v>0</v>
      </c>
      <c r="H6" s="19" t="str">
        <f t="shared" si="3"/>
        <v>奈良県　御所市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68.14</v>
      </c>
      <c r="P6" s="20">
        <f t="shared" si="3"/>
        <v>41.34</v>
      </c>
      <c r="Q6" s="20">
        <f t="shared" si="3"/>
        <v>89</v>
      </c>
      <c r="R6" s="20">
        <f t="shared" si="3"/>
        <v>2420</v>
      </c>
      <c r="S6" s="20">
        <f t="shared" si="3"/>
        <v>23144</v>
      </c>
      <c r="T6" s="20">
        <f t="shared" si="3"/>
        <v>60.58</v>
      </c>
      <c r="U6" s="20">
        <f t="shared" si="3"/>
        <v>382.04</v>
      </c>
      <c r="V6" s="20">
        <f t="shared" si="3"/>
        <v>9509</v>
      </c>
      <c r="W6" s="20">
        <f t="shared" si="3"/>
        <v>2.65</v>
      </c>
      <c r="X6" s="20">
        <f t="shared" si="3"/>
        <v>3588.3</v>
      </c>
      <c r="Y6" s="21">
        <f>IF(Y7="",NA(),Y7)</f>
        <v>123.47</v>
      </c>
      <c r="Z6" s="21">
        <f t="shared" ref="Z6:AH6" si="4">IF(Z7="",NA(),Z7)</f>
        <v>115.43</v>
      </c>
      <c r="AA6" s="21">
        <f t="shared" si="4"/>
        <v>101.83</v>
      </c>
      <c r="AB6" s="21">
        <f t="shared" si="4"/>
        <v>102.05</v>
      </c>
      <c r="AC6" s="21">
        <f t="shared" si="4"/>
        <v>100.55</v>
      </c>
      <c r="AD6" s="21">
        <f t="shared" si="4"/>
        <v>107.21</v>
      </c>
      <c r="AE6" s="21">
        <f t="shared" si="4"/>
        <v>107.08</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45.94</v>
      </c>
      <c r="AQ6" s="21">
        <f t="shared" si="5"/>
        <v>23.86</v>
      </c>
      <c r="AR6" s="21">
        <f t="shared" si="5"/>
        <v>18.41</v>
      </c>
      <c r="AS6" s="21">
        <f t="shared" si="5"/>
        <v>16.91</v>
      </c>
      <c r="AT6" s="20" t="str">
        <f>IF(AT7="","",IF(AT7="-","【-】","【"&amp;SUBSTITUTE(TEXT(AT7,"#,##0.00"),"-","△")&amp;"】"))</f>
        <v>【3.12】</v>
      </c>
      <c r="AU6" s="21">
        <f>IF(AU7="",NA(),AU7)</f>
        <v>23.6</v>
      </c>
      <c r="AV6" s="21">
        <f t="shared" ref="AV6:BD6" si="6">IF(AV7="",NA(),AV7)</f>
        <v>25.42</v>
      </c>
      <c r="AW6" s="21">
        <f t="shared" si="6"/>
        <v>74.77</v>
      </c>
      <c r="AX6" s="21">
        <f t="shared" si="6"/>
        <v>63.55</v>
      </c>
      <c r="AY6" s="21">
        <f t="shared" si="6"/>
        <v>49.11</v>
      </c>
      <c r="AZ6" s="21">
        <f t="shared" si="6"/>
        <v>40.67</v>
      </c>
      <c r="BA6" s="21">
        <f t="shared" si="6"/>
        <v>47.7</v>
      </c>
      <c r="BB6" s="21">
        <f t="shared" si="6"/>
        <v>68.27</v>
      </c>
      <c r="BC6" s="21">
        <f t="shared" si="6"/>
        <v>74.790000000000006</v>
      </c>
      <c r="BD6" s="21">
        <f t="shared" si="6"/>
        <v>73.930000000000007</v>
      </c>
      <c r="BE6" s="20" t="str">
        <f>IF(BE7="","",IF(BE7="-","【-】","【"&amp;SUBSTITUTE(TEXT(BE7,"#,##0.00"),"-","△")&amp;"】"))</f>
        <v>【82.75】</v>
      </c>
      <c r="BF6" s="21">
        <f>IF(BF7="",NA(),BF7)</f>
        <v>696.97</v>
      </c>
      <c r="BG6" s="21">
        <f t="shared" ref="BG6:BO6" si="7">IF(BG7="",NA(),BG7)</f>
        <v>691</v>
      </c>
      <c r="BH6" s="21">
        <f t="shared" si="7"/>
        <v>450.43</v>
      </c>
      <c r="BI6" s="21">
        <f t="shared" si="7"/>
        <v>323.45</v>
      </c>
      <c r="BJ6" s="21">
        <f t="shared" si="7"/>
        <v>264.01</v>
      </c>
      <c r="BK6" s="21">
        <f t="shared" si="7"/>
        <v>1050.51</v>
      </c>
      <c r="BL6" s="21">
        <f t="shared" si="7"/>
        <v>1102.01</v>
      </c>
      <c r="BM6" s="21">
        <f t="shared" si="7"/>
        <v>804.98</v>
      </c>
      <c r="BN6" s="21">
        <f t="shared" si="7"/>
        <v>767.56</v>
      </c>
      <c r="BO6" s="21">
        <f t="shared" si="7"/>
        <v>795.22</v>
      </c>
      <c r="BP6" s="20" t="str">
        <f>IF(BP7="","",IF(BP7="-","【-】","【"&amp;SUBSTITUTE(TEXT(BP7,"#,##0.00"),"-","△")&amp;"】"))</f>
        <v>【602.56】</v>
      </c>
      <c r="BQ6" s="21">
        <f>IF(BQ7="",NA(),BQ7)</f>
        <v>75.12</v>
      </c>
      <c r="BR6" s="21">
        <f t="shared" ref="BR6:BZ6" si="8">IF(BR7="",NA(),BR7)</f>
        <v>75.19</v>
      </c>
      <c r="BS6" s="21">
        <f t="shared" si="8"/>
        <v>75.38</v>
      </c>
      <c r="BT6" s="21">
        <f t="shared" si="8"/>
        <v>75.010000000000005</v>
      </c>
      <c r="BU6" s="21">
        <f t="shared" si="8"/>
        <v>75.040000000000006</v>
      </c>
      <c r="BV6" s="21">
        <f t="shared" si="8"/>
        <v>82.65</v>
      </c>
      <c r="BW6" s="21">
        <f t="shared" si="8"/>
        <v>82.55</v>
      </c>
      <c r="BX6" s="21">
        <f t="shared" si="8"/>
        <v>88.71</v>
      </c>
      <c r="BY6" s="21">
        <f t="shared" si="8"/>
        <v>90.23</v>
      </c>
      <c r="BZ6" s="21">
        <f t="shared" si="8"/>
        <v>90.78</v>
      </c>
      <c r="CA6" s="20" t="str">
        <f>IF(CA7="","",IF(CA7="-","【-】","【"&amp;SUBSTITUTE(TEXT(CA7,"#,##0.00"),"-","△")&amp;"】"))</f>
        <v>【97.94】</v>
      </c>
      <c r="CB6" s="21">
        <f>IF(CB7="",NA(),CB7)</f>
        <v>150</v>
      </c>
      <c r="CC6" s="21">
        <f t="shared" ref="CC6:CK6" si="9">IF(CC7="",NA(),CC7)</f>
        <v>150</v>
      </c>
      <c r="CD6" s="21">
        <f t="shared" si="9"/>
        <v>150</v>
      </c>
      <c r="CE6" s="21">
        <f t="shared" si="9"/>
        <v>150</v>
      </c>
      <c r="CF6" s="21">
        <f t="shared" si="9"/>
        <v>150</v>
      </c>
      <c r="CG6" s="21">
        <f t="shared" si="9"/>
        <v>186.3</v>
      </c>
      <c r="CH6" s="21">
        <f t="shared" si="9"/>
        <v>188.38</v>
      </c>
      <c r="CI6" s="21">
        <f t="shared" si="9"/>
        <v>174.8</v>
      </c>
      <c r="CJ6" s="21">
        <f t="shared" si="9"/>
        <v>170.2</v>
      </c>
      <c r="CK6" s="21">
        <f t="shared" si="9"/>
        <v>170.83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50.53</v>
      </c>
      <c r="CS6" s="21">
        <f t="shared" si="10"/>
        <v>51.42</v>
      </c>
      <c r="CT6" s="21">
        <f t="shared" si="10"/>
        <v>55.82</v>
      </c>
      <c r="CU6" s="21">
        <f t="shared" si="10"/>
        <v>56.51</v>
      </c>
      <c r="CV6" s="21">
        <f t="shared" si="10"/>
        <v>56.85</v>
      </c>
      <c r="CW6" s="20" t="str">
        <f>IF(CW7="","",IF(CW7="-","【-】","【"&amp;SUBSTITUTE(TEXT(CW7,"#,##0.00"),"-","△")&amp;"】"))</f>
        <v>【60.13】</v>
      </c>
      <c r="CX6" s="21">
        <f>IF(CX7="",NA(),CX7)</f>
        <v>65.569999999999993</v>
      </c>
      <c r="CY6" s="21">
        <f t="shared" ref="CY6:DG6" si="11">IF(CY7="",NA(),CY7)</f>
        <v>65.81</v>
      </c>
      <c r="CZ6" s="21">
        <f t="shared" si="11"/>
        <v>66.09</v>
      </c>
      <c r="DA6" s="21">
        <f t="shared" si="11"/>
        <v>68.64</v>
      </c>
      <c r="DB6" s="21">
        <f t="shared" si="11"/>
        <v>73.959999999999994</v>
      </c>
      <c r="DC6" s="21">
        <f t="shared" si="11"/>
        <v>82.08</v>
      </c>
      <c r="DD6" s="21">
        <f t="shared" si="11"/>
        <v>81.34</v>
      </c>
      <c r="DE6" s="21">
        <f t="shared" si="11"/>
        <v>90.67</v>
      </c>
      <c r="DF6" s="21">
        <f t="shared" si="11"/>
        <v>90.62</v>
      </c>
      <c r="DG6" s="21">
        <f t="shared" si="11"/>
        <v>90.79</v>
      </c>
      <c r="DH6" s="20" t="str">
        <f>IF(DH7="","",IF(DH7="-","【-】","【"&amp;SUBSTITUTE(TEXT(DH7,"#,##0.00"),"-","△")&amp;"】"))</f>
        <v>【96.00】</v>
      </c>
      <c r="DI6" s="21">
        <f>IF(DI7="",NA(),DI7)</f>
        <v>2.97</v>
      </c>
      <c r="DJ6" s="21">
        <f t="shared" ref="DJ6:DR6" si="12">IF(DJ7="",NA(),DJ7)</f>
        <v>5.83</v>
      </c>
      <c r="DK6" s="21">
        <f t="shared" si="12"/>
        <v>8.15</v>
      </c>
      <c r="DL6" s="21">
        <f t="shared" si="12"/>
        <v>10.54</v>
      </c>
      <c r="DM6" s="21">
        <f t="shared" si="12"/>
        <v>12.75</v>
      </c>
      <c r="DN6" s="21">
        <f t="shared" si="12"/>
        <v>12.7</v>
      </c>
      <c r="DO6" s="21">
        <f t="shared" si="12"/>
        <v>14.65</v>
      </c>
      <c r="DP6" s="21">
        <f t="shared" si="12"/>
        <v>25.86</v>
      </c>
      <c r="DQ6" s="21">
        <f t="shared" si="12"/>
        <v>26.9</v>
      </c>
      <c r="DR6" s="21">
        <f t="shared" si="12"/>
        <v>28.47</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v>
      </c>
      <c r="EA6" s="21">
        <f t="shared" si="13"/>
        <v>1.4</v>
      </c>
      <c r="EB6" s="21">
        <f t="shared" si="13"/>
        <v>2.08</v>
      </c>
      <c r="EC6" s="21">
        <f t="shared" si="13"/>
        <v>1.87</v>
      </c>
      <c r="ED6" s="20" t="str">
        <f>IF(ED7="","",IF(ED7="-","【-】","【"&amp;SUBSTITUTE(TEXT(ED7,"#,##0.00"),"-","△")&amp;"】"))</f>
        <v>【9.46】</v>
      </c>
      <c r="EE6" s="21">
        <f>IF(EE7="",NA(),EE7)</f>
        <v>1.27</v>
      </c>
      <c r="EF6" s="21">
        <f t="shared" ref="EF6:EN6" si="14">IF(EF7="",NA(),EF7)</f>
        <v>0.56999999999999995</v>
      </c>
      <c r="EG6" s="21">
        <f t="shared" si="14"/>
        <v>0.46</v>
      </c>
      <c r="EH6" s="21">
        <f t="shared" si="14"/>
        <v>1.24</v>
      </c>
      <c r="EI6" s="21">
        <f t="shared" si="14"/>
        <v>0.38</v>
      </c>
      <c r="EJ6" s="21">
        <f t="shared" si="14"/>
        <v>1.65</v>
      </c>
      <c r="EK6" s="21">
        <f t="shared" si="14"/>
        <v>0.14000000000000001</v>
      </c>
      <c r="EL6" s="21">
        <f t="shared" si="14"/>
        <v>0.12</v>
      </c>
      <c r="EM6" s="21">
        <f t="shared" si="14"/>
        <v>0.09</v>
      </c>
      <c r="EN6" s="21">
        <f t="shared" si="14"/>
        <v>0.15</v>
      </c>
      <c r="EO6" s="20" t="str">
        <f>IF(EO7="","",IF(EO7="-","【-】","【"&amp;SUBSTITUTE(TEXT(EO7,"#,##0.00"),"-","△")&amp;"】"))</f>
        <v>【0.19】</v>
      </c>
    </row>
    <row r="7" spans="1:148" s="22" customFormat="1" x14ac:dyDescent="0.15">
      <c r="A7" s="14"/>
      <c r="B7" s="23">
        <v>2024</v>
      </c>
      <c r="C7" s="23">
        <v>292087</v>
      </c>
      <c r="D7" s="23">
        <v>46</v>
      </c>
      <c r="E7" s="23">
        <v>17</v>
      </c>
      <c r="F7" s="23">
        <v>1</v>
      </c>
      <c r="G7" s="23">
        <v>0</v>
      </c>
      <c r="H7" s="23" t="s">
        <v>96</v>
      </c>
      <c r="I7" s="23" t="s">
        <v>97</v>
      </c>
      <c r="J7" s="23" t="s">
        <v>98</v>
      </c>
      <c r="K7" s="23" t="s">
        <v>99</v>
      </c>
      <c r="L7" s="23" t="s">
        <v>100</v>
      </c>
      <c r="M7" s="23" t="s">
        <v>101</v>
      </c>
      <c r="N7" s="24" t="s">
        <v>102</v>
      </c>
      <c r="O7" s="24">
        <v>68.14</v>
      </c>
      <c r="P7" s="24">
        <v>41.34</v>
      </c>
      <c r="Q7" s="24">
        <v>89</v>
      </c>
      <c r="R7" s="24">
        <v>2420</v>
      </c>
      <c r="S7" s="24">
        <v>23144</v>
      </c>
      <c r="T7" s="24">
        <v>60.58</v>
      </c>
      <c r="U7" s="24">
        <v>382.04</v>
      </c>
      <c r="V7" s="24">
        <v>9509</v>
      </c>
      <c r="W7" s="24">
        <v>2.65</v>
      </c>
      <c r="X7" s="24">
        <v>3588.3</v>
      </c>
      <c r="Y7" s="24">
        <v>123.47</v>
      </c>
      <c r="Z7" s="24">
        <v>115.43</v>
      </c>
      <c r="AA7" s="24">
        <v>101.83</v>
      </c>
      <c r="AB7" s="24">
        <v>102.05</v>
      </c>
      <c r="AC7" s="24">
        <v>100.55</v>
      </c>
      <c r="AD7" s="24">
        <v>107.21</v>
      </c>
      <c r="AE7" s="24">
        <v>107.08</v>
      </c>
      <c r="AF7" s="24">
        <v>107.01</v>
      </c>
      <c r="AG7" s="24">
        <v>106.53</v>
      </c>
      <c r="AH7" s="24">
        <v>105.5</v>
      </c>
      <c r="AI7" s="24">
        <v>105.36</v>
      </c>
      <c r="AJ7" s="24">
        <v>0</v>
      </c>
      <c r="AK7" s="24">
        <v>0</v>
      </c>
      <c r="AL7" s="24">
        <v>0</v>
      </c>
      <c r="AM7" s="24">
        <v>0</v>
      </c>
      <c r="AN7" s="24">
        <v>0</v>
      </c>
      <c r="AO7" s="24">
        <v>43.71</v>
      </c>
      <c r="AP7" s="24">
        <v>45.94</v>
      </c>
      <c r="AQ7" s="24">
        <v>23.86</v>
      </c>
      <c r="AR7" s="24">
        <v>18.41</v>
      </c>
      <c r="AS7" s="24">
        <v>16.91</v>
      </c>
      <c r="AT7" s="24">
        <v>3.12</v>
      </c>
      <c r="AU7" s="24">
        <v>23.6</v>
      </c>
      <c r="AV7" s="24">
        <v>25.42</v>
      </c>
      <c r="AW7" s="24">
        <v>74.77</v>
      </c>
      <c r="AX7" s="24">
        <v>63.55</v>
      </c>
      <c r="AY7" s="24">
        <v>49.11</v>
      </c>
      <c r="AZ7" s="24">
        <v>40.67</v>
      </c>
      <c r="BA7" s="24">
        <v>47.7</v>
      </c>
      <c r="BB7" s="24">
        <v>68.27</v>
      </c>
      <c r="BC7" s="24">
        <v>74.790000000000006</v>
      </c>
      <c r="BD7" s="24">
        <v>73.930000000000007</v>
      </c>
      <c r="BE7" s="24">
        <v>82.75</v>
      </c>
      <c r="BF7" s="24">
        <v>696.97</v>
      </c>
      <c r="BG7" s="24">
        <v>691</v>
      </c>
      <c r="BH7" s="24">
        <v>450.43</v>
      </c>
      <c r="BI7" s="24">
        <v>323.45</v>
      </c>
      <c r="BJ7" s="24">
        <v>264.01</v>
      </c>
      <c r="BK7" s="24">
        <v>1050.51</v>
      </c>
      <c r="BL7" s="24">
        <v>1102.01</v>
      </c>
      <c r="BM7" s="24">
        <v>804.98</v>
      </c>
      <c r="BN7" s="24">
        <v>767.56</v>
      </c>
      <c r="BO7" s="24">
        <v>795.22</v>
      </c>
      <c r="BP7" s="24">
        <v>602.55999999999995</v>
      </c>
      <c r="BQ7" s="24">
        <v>75.12</v>
      </c>
      <c r="BR7" s="24">
        <v>75.19</v>
      </c>
      <c r="BS7" s="24">
        <v>75.38</v>
      </c>
      <c r="BT7" s="24">
        <v>75.010000000000005</v>
      </c>
      <c r="BU7" s="24">
        <v>75.040000000000006</v>
      </c>
      <c r="BV7" s="24">
        <v>82.65</v>
      </c>
      <c r="BW7" s="24">
        <v>82.55</v>
      </c>
      <c r="BX7" s="24">
        <v>88.71</v>
      </c>
      <c r="BY7" s="24">
        <v>90.23</v>
      </c>
      <c r="BZ7" s="24">
        <v>90.78</v>
      </c>
      <c r="CA7" s="24">
        <v>97.94</v>
      </c>
      <c r="CB7" s="24">
        <v>150</v>
      </c>
      <c r="CC7" s="24">
        <v>150</v>
      </c>
      <c r="CD7" s="24">
        <v>150</v>
      </c>
      <c r="CE7" s="24">
        <v>150</v>
      </c>
      <c r="CF7" s="24">
        <v>150</v>
      </c>
      <c r="CG7" s="24">
        <v>186.3</v>
      </c>
      <c r="CH7" s="24">
        <v>188.38</v>
      </c>
      <c r="CI7" s="24">
        <v>174.8</v>
      </c>
      <c r="CJ7" s="24">
        <v>170.2</v>
      </c>
      <c r="CK7" s="24">
        <v>170.83</v>
      </c>
      <c r="CL7" s="24">
        <v>140.97999999999999</v>
      </c>
      <c r="CM7" s="24" t="s">
        <v>102</v>
      </c>
      <c r="CN7" s="24" t="s">
        <v>102</v>
      </c>
      <c r="CO7" s="24" t="s">
        <v>102</v>
      </c>
      <c r="CP7" s="24" t="s">
        <v>102</v>
      </c>
      <c r="CQ7" s="24" t="s">
        <v>102</v>
      </c>
      <c r="CR7" s="24">
        <v>50.53</v>
      </c>
      <c r="CS7" s="24">
        <v>51.42</v>
      </c>
      <c r="CT7" s="24">
        <v>55.82</v>
      </c>
      <c r="CU7" s="24">
        <v>56.51</v>
      </c>
      <c r="CV7" s="24">
        <v>56.85</v>
      </c>
      <c r="CW7" s="24">
        <v>60.13</v>
      </c>
      <c r="CX7" s="24">
        <v>65.569999999999993</v>
      </c>
      <c r="CY7" s="24">
        <v>65.81</v>
      </c>
      <c r="CZ7" s="24">
        <v>66.09</v>
      </c>
      <c r="DA7" s="24">
        <v>68.64</v>
      </c>
      <c r="DB7" s="24">
        <v>73.959999999999994</v>
      </c>
      <c r="DC7" s="24">
        <v>82.08</v>
      </c>
      <c r="DD7" s="24">
        <v>81.34</v>
      </c>
      <c r="DE7" s="24">
        <v>90.67</v>
      </c>
      <c r="DF7" s="24">
        <v>90.62</v>
      </c>
      <c r="DG7" s="24">
        <v>90.79</v>
      </c>
      <c r="DH7" s="24">
        <v>96</v>
      </c>
      <c r="DI7" s="24">
        <v>2.97</v>
      </c>
      <c r="DJ7" s="24">
        <v>5.83</v>
      </c>
      <c r="DK7" s="24">
        <v>8.15</v>
      </c>
      <c r="DL7" s="24">
        <v>10.54</v>
      </c>
      <c r="DM7" s="24">
        <v>12.75</v>
      </c>
      <c r="DN7" s="24">
        <v>12.7</v>
      </c>
      <c r="DO7" s="24">
        <v>14.65</v>
      </c>
      <c r="DP7" s="24">
        <v>25.86</v>
      </c>
      <c r="DQ7" s="24">
        <v>26.9</v>
      </c>
      <c r="DR7" s="24">
        <v>28.47</v>
      </c>
      <c r="DS7" s="24">
        <v>42.2</v>
      </c>
      <c r="DT7" s="24">
        <v>0</v>
      </c>
      <c r="DU7" s="24">
        <v>0</v>
      </c>
      <c r="DV7" s="24">
        <v>0</v>
      </c>
      <c r="DW7" s="24">
        <v>0</v>
      </c>
      <c r="DX7" s="24">
        <v>0</v>
      </c>
      <c r="DY7" s="24">
        <v>0</v>
      </c>
      <c r="DZ7" s="24">
        <v>0.1</v>
      </c>
      <c r="EA7" s="24">
        <v>1.4</v>
      </c>
      <c r="EB7" s="24">
        <v>2.08</v>
      </c>
      <c r="EC7" s="24">
        <v>1.87</v>
      </c>
      <c r="ED7" s="24">
        <v>9.4600000000000009</v>
      </c>
      <c r="EE7" s="24">
        <v>1.27</v>
      </c>
      <c r="EF7" s="24">
        <v>0.56999999999999995</v>
      </c>
      <c r="EG7" s="24">
        <v>0.46</v>
      </c>
      <c r="EH7" s="24">
        <v>1.24</v>
      </c>
      <c r="EI7" s="24">
        <v>0.38</v>
      </c>
      <c r="EJ7" s="24">
        <v>1.65</v>
      </c>
      <c r="EK7" s="24">
        <v>0.14000000000000001</v>
      </c>
      <c r="EL7" s="24">
        <v>0.12</v>
      </c>
      <c r="EM7" s="24">
        <v>0.09</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2026-01-20T05:45:30Z</cp:lastPrinted>
  <dcterms:created xsi:type="dcterms:W3CDTF">2025-12-23T06:03:45Z</dcterms:created>
  <dcterms:modified xsi:type="dcterms:W3CDTF">2026-01-20T05:47:29Z</dcterms:modified>
  <cp:category/>
</cp:coreProperties>
</file>