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DC-INT-FS01\share\所属フォルダ\御所事務所\業務課\業務係\⑬庶務\調査・回答\R8.1.20 公営企業に係る経営比較分析表（令和6年度決算）の分析等(2.10〆切　御所市行革財政課)\08御所市\08 御所市\水道【経営比較分析表】2024_292087_46_010\"/>
    </mc:Choice>
  </mc:AlternateContent>
  <xr:revisionPtr revIDLastSave="0" documentId="13_ncr:1_{56C2D7AA-38FE-452D-8746-0DD22F2C48FD}" xr6:coauthVersionLast="47" xr6:coauthVersionMax="47" xr10:uidLastSave="{00000000-0000-0000-0000-000000000000}"/>
  <workbookProtection workbookAlgorithmName="SHA-512" workbookHashValue="HUEBpY9hSfx2DsKBY9uLr+4j67x1JpS0e0hTiDOs821h3xX89Br07IivYvmnRcCUm5iZ8QWSq7vBSCa9rJ3oLg==" workbookSaltValue="RgVf3oOQDFtkeJg4r+5smw==" workbookSpinCount="100000" lockStructure="1"/>
  <bookViews>
    <workbookView xWindow="-108" yWindow="-108" windowWidth="23256" windowHeight="13896" xr2:uid="{00000000-000D-0000-FFFF-FFFF00000000}"/>
  </bookViews>
  <sheets>
    <sheet name="法適用_水道事業" sheetId="4" r:id="rId1"/>
    <sheet name="データ" sheetId="5" state="hidden" r:id="rId2"/>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AT10" i="4" s="1"/>
  <c r="U6" i="5"/>
  <c r="T6" i="5"/>
  <c r="BB8" i="4" s="1"/>
  <c r="S6" i="5"/>
  <c r="AT8" i="4" s="1"/>
  <c r="R6" i="5"/>
  <c r="AL8" i="4" s="1"/>
  <c r="Q6" i="5"/>
  <c r="P6" i="5"/>
  <c r="P10" i="4" s="1"/>
  <c r="O6" i="5"/>
  <c r="I10" i="4" s="1"/>
  <c r="N6" i="5"/>
  <c r="M6" i="5"/>
  <c r="L6" i="5"/>
  <c r="W8" i="4" s="1"/>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F85" i="4"/>
  <c r="E85" i="4"/>
  <c r="BB10" i="4"/>
  <c r="AL10" i="4"/>
  <c r="W10" i="4"/>
  <c r="B10" i="4"/>
  <c r="AD8" i="4"/>
  <c r="P8" i="4"/>
  <c r="I8" i="4"/>
  <c r="B8"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<sst xmlns="http://schemas.openxmlformats.org/spreadsheetml/2006/main" count="228" uniqueCount="112">
  <si>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</si>
  <si>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</si>
  <si>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</si>
  <si>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</si>
  <si>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</si>
  <si>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</si>
  <si>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</si>
  <si>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</si>
  <si>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</si>
  <si>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</si>
  <si>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</si>
  <si>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</si>
  <si>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</si>
  <si>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</si>
  <si>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</si>
  <si>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</si>
  <si>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</si>
  <si>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</si>
  <si>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</si>
  <si>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</si>
  <si>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</si>
  <si>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</si>
  <si>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</si>
  <si>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</si>
  <si>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</si>
  <si>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</si>
  <si>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</si>
  <si>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</si>
  <si>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</si>
  <si>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</si>
  <si>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</si>
  <si>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</si>
  <si>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</si>
  <si>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</si>
  <si>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</si>
  <si>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</si>
  <si>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</si>
  <si>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</si>
  <si>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</si>
  <si>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</si>
  <si>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</si>
  <si>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</si>
  <si>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</si>
  <si>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</si>
  <si>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</si>
  <si>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</si>
  <si>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</si>
  <si>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</si>
  <si>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</si>
  <si>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</si>
  <si>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</si>
  <si>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</si>
  <si>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</si>
  <si>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</si>
  <si>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</si>
  <si>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</si>
  <si>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</si>
  <si>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</si>
  <si>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</si>
  <si>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</si>
  <si>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</si>
  <si>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</si>
  <si>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</si>
  <si>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</si>
  <si>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</si>
  <si>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</si>
  <si>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</si>
  <si>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</si>
  <si>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</si>
  <si>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</si>
  <si>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</si>
  <si>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</si>
  <si>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</si>
  <si>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</si>
  <si>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</si>
  <si>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</si>
  <si>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</si>
  <si>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</si>
  <si>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</si>
  <si>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</si>
  <si>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</si>
  <si>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</si>
  <si>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</si>
  <si>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</si>
  <si>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</si>
  <si>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</si>
  <si>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</si>
  <si>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</si>
  <si>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</si>
  <si>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</si>
  <si>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</si>
  <si>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</si>
  <si>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</si>
  <si>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御所市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</si>
  <si>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</si>
  <si>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</si>
  <si>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</si>
  <si>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</si>
  <si>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</si>
  <si>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</si>
  <si>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</si>
  <si>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</si>
  <si>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</si>
  <si>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</si>
  <si>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</si>
  <si>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</si>
  <si>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</si>
  <si>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</si>
  <si>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</si>
  <si>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累積欠損金は発生していないものの、経常収支比率は令和3年度から100%を下回っている。令和5年度においては若干改善はされたものの、低下の傾向にあることから経営改善が喫緊の課題である。
　有収率においてもなだらかにではあるが低下の傾向にあり、漏水等の早期発見などに努め、収益を確実に確保していく必要がある。
　人口減少等により給水収益が減少している上、物価高騰等により費用の増加が今後も見込まれるため、費用支出の抑制に努めるなど、より効率的な運営が求められる。</t>
    <rPh sb="66" eb="68">
      <t>テイカ</t>
    </rPh>
    <rPh sb="69" eb="71">
      <t>ケイコウ</t>
    </rPh>
    <rPh sb="115" eb="117">
      <t>ケイコウ</t>
    </rPh>
    <phoneticPr fontId="4"/>
  </si>
  <si>
    <t>　有形固定資産減価償却率は上昇傾向にあるものの、企業債を活用した積極的な管路更新により、管路経年化率は減少傾向にあり、管路更新率においては全国平均と比べ高い水準を維持できている。
　県営水道100%受水を計画しているため、浄水施設についての更新費用は今後不要となる見込みである。</t>
    <phoneticPr fontId="4"/>
  </si>
  <si>
    <t>　持続的に安定した水を供給するため、今後も管路の更新は必要不可欠なものである。中でも基幹管路や広域避難所への配水管更新は最優先と位置付けているため、今後も計画的に管路更新を継続していく。
　令和7年度には奈良県域水道一体化による奈良県広域水道企業団への事業統合を控えており、円滑な移行への準備を進めるとともに、引き続き健全な事業運営に向けて取り組んでいく。</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</si>
</sst>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1.65</c:v>
                </c:pt>
                <c:pt idx="1">
                  <c:v>0.93</c:v>
                </c:pt>
                <c:pt idx="2">
                  <c:v>1.31</c:v>
                </c:pt>
                <c:pt idx="3">
                  <c:v>0.5</c:v>
                </c:pt>
                <c:pt idx="4">
                  <c:v>1.06</c:v>
                </c:pt>
              </c:numCache>
            </c:numRef>
          </c:val>
          <c:extLst>
            <c:ext xmlns:c16="http://schemas.microsoft.com/office/drawing/2014/chart" uri="{C3380CC4-5D6E-409C-BE32-E72D297353CC}">
              <c16:uniqueId val="{00000000-DF62-40AD-AF0F-1F5A15C39FD2}"/>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0.48</c:v>
                </c:pt>
                <c:pt idx="2">
                  <c:v>0.5</c:v>
                </c:pt>
                <c:pt idx="3">
                  <c:v>0.41</c:v>
                </c:pt>
                <c:pt idx="4">
                  <c:v>0.41</c:v>
                </c:pt>
              </c:numCache>
            </c:numRef>
          </c:val>
          <c:smooth val="0"/>
          <c:extLst>
            <c:ext xmlns:c16="http://schemas.microsoft.com/office/drawing/2014/chart" uri="{C3380CC4-5D6E-409C-BE32-E72D297353CC}">
              <c16:uniqueId val="{00000001-DF62-40AD-AF0F-1F5A15C39FD2}"/>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109.21</c:v>
                </c:pt>
                <c:pt idx="1">
                  <c:v>91.3</c:v>
                </c:pt>
                <c:pt idx="2">
                  <c:v>87.53</c:v>
                </c:pt>
                <c:pt idx="3">
                  <c:v>89.36</c:v>
                </c:pt>
                <c:pt idx="4">
                  <c:v>87.81</c:v>
                </c:pt>
              </c:numCache>
            </c:numRef>
          </c:val>
          <c:extLst>
            <c:ext xmlns:c16="http://schemas.microsoft.com/office/drawing/2014/chart" uri="{C3380CC4-5D6E-409C-BE32-E72D297353CC}">
              <c16:uniqueId val="{00000000-9F52-4D59-9677-B4C999C8382B}"/>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108.84</c:v>
                </c:pt>
                <c:pt idx="2">
                  <c:v>105.92</c:v>
                </c:pt>
                <c:pt idx="3">
                  <c:v>106.01</c:v>
                </c:pt>
                <c:pt idx="4">
                  <c:v>103.74</c:v>
                </c:pt>
              </c:numCache>
            </c:numRef>
          </c:val>
          <c:smooth val="0"/>
          <c:extLst>
            <c:ext xmlns:c16="http://schemas.microsoft.com/office/drawing/2014/chart" uri="{C3380CC4-5D6E-409C-BE32-E72D297353CC}">
              <c16:uniqueId val="{00000001-9F52-4D59-9677-B4C999C8382B}"/>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47.14</c:v>
                </c:pt>
                <c:pt idx="1">
                  <c:v>48.54</c:v>
                </c:pt>
                <c:pt idx="2">
                  <c:v>49.57</c:v>
                </c:pt>
                <c:pt idx="3">
                  <c:v>50.58</c:v>
                </c:pt>
                <c:pt idx="4">
                  <c:v>51.71</c:v>
                </c:pt>
              </c:numCache>
            </c:numRef>
          </c:val>
          <c:extLst>
            <c:ext xmlns:c16="http://schemas.microsoft.com/office/drawing/2014/chart" uri="{C3380CC4-5D6E-409C-BE32-E72D297353CC}">
              <c16:uniqueId val="{00000000-276A-41CB-83E6-3D1A72B655A5}"/>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51.29</c:v>
                </c:pt>
                <c:pt idx="2">
                  <c:v>52.2</c:v>
                </c:pt>
                <c:pt idx="3">
                  <c:v>52.7</c:v>
                </c:pt>
                <c:pt idx="4">
                  <c:v>53.48</c:v>
                </c:pt>
              </c:numCache>
            </c:numRef>
          </c:val>
          <c:smooth val="0"/>
          <c:extLst>
            <c:ext xmlns:c16="http://schemas.microsoft.com/office/drawing/2014/chart" uri="{C3380CC4-5D6E-409C-BE32-E72D297353CC}">
              <c16:uniqueId val="{00000001-276A-41CB-83E6-3D1A72B655A5}"/>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9.7200000000000006</c:v>
                </c:pt>
                <c:pt idx="1">
                  <c:v>9.5299999999999994</c:v>
                </c:pt>
                <c:pt idx="2">
                  <c:v>8.4499999999999993</c:v>
                </c:pt>
                <c:pt idx="3">
                  <c:v>7.11</c:v>
                </c:pt>
                <c:pt idx="4">
                  <c:v>17.010000000000002</c:v>
                </c:pt>
              </c:numCache>
            </c:numRef>
          </c:val>
          <c:extLst>
            <c:ext xmlns:c16="http://schemas.microsoft.com/office/drawing/2014/chart" uri="{C3380CC4-5D6E-409C-BE32-E72D297353CC}">
              <c16:uniqueId val="{00000000-F71D-4DD3-BDBC-C172A1885280}"/>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19.61</c:v>
                </c:pt>
                <c:pt idx="2">
                  <c:v>20.73</c:v>
                </c:pt>
                <c:pt idx="3">
                  <c:v>22.86</c:v>
                </c:pt>
                <c:pt idx="4">
                  <c:v>24.31</c:v>
                </c:pt>
              </c:numCache>
            </c:numRef>
          </c:val>
          <c:smooth val="0"/>
          <c:extLst>
            <c:ext xmlns:c16="http://schemas.microsoft.com/office/drawing/2014/chart" uri="{C3380CC4-5D6E-409C-BE32-E72D297353CC}">
              <c16:uniqueId val="{00000001-F71D-4DD3-BDBC-C172A1885280}"/>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715-42AD-8F43-F7BFCD733222}"/>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6.02</c:v>
                </c:pt>
                <c:pt idx="2">
                  <c:v>7.78</c:v>
                </c:pt>
                <c:pt idx="3">
                  <c:v>9.59</c:v>
                </c:pt>
                <c:pt idx="4">
                  <c:v>11.55</c:v>
                </c:pt>
              </c:numCache>
            </c:numRef>
          </c:val>
          <c:smooth val="0"/>
          <c:extLst>
            <c:ext xmlns:c16="http://schemas.microsoft.com/office/drawing/2014/chart" uri="{C3380CC4-5D6E-409C-BE32-E72D297353CC}">
              <c16:uniqueId val="{00000001-4715-42AD-8F43-F7BFCD733222}"/>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228.54</c:v>
                </c:pt>
                <c:pt idx="1">
                  <c:v>180.7</c:v>
                </c:pt>
                <c:pt idx="2">
                  <c:v>161.19</c:v>
                </c:pt>
                <c:pt idx="3">
                  <c:v>144.54</c:v>
                </c:pt>
                <c:pt idx="4">
                  <c:v>136.12</c:v>
                </c:pt>
              </c:numCache>
            </c:numRef>
          </c:val>
          <c:extLst>
            <c:ext xmlns:c16="http://schemas.microsoft.com/office/drawing/2014/chart" uri="{C3380CC4-5D6E-409C-BE32-E72D297353CC}">
              <c16:uniqueId val="{00000000-E8BD-422C-9CBB-8CDC8FF75229}"/>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378.56</c:v>
                </c:pt>
                <c:pt idx="2">
                  <c:v>364.46</c:v>
                </c:pt>
                <c:pt idx="3">
                  <c:v>338.89</c:v>
                </c:pt>
                <c:pt idx="4">
                  <c:v>352.34</c:v>
                </c:pt>
              </c:numCache>
            </c:numRef>
          </c:val>
          <c:smooth val="0"/>
          <c:extLst>
            <c:ext xmlns:c16="http://schemas.microsoft.com/office/drawing/2014/chart" uri="{C3380CC4-5D6E-409C-BE32-E72D297353CC}">
              <c16:uniqueId val="{00000001-E8BD-422C-9CBB-8CDC8FF75229}"/>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424.79</c:v>
                </c:pt>
                <c:pt idx="1">
                  <c:v>361.51</c:v>
                </c:pt>
                <c:pt idx="2">
                  <c:v>453.37</c:v>
                </c:pt>
                <c:pt idx="3">
                  <c:v>389.87</c:v>
                </c:pt>
                <c:pt idx="4">
                  <c:v>410.65</c:v>
                </c:pt>
              </c:numCache>
            </c:numRef>
          </c:val>
          <c:extLst>
            <c:ext xmlns:c16="http://schemas.microsoft.com/office/drawing/2014/chart" uri="{C3380CC4-5D6E-409C-BE32-E72D297353CC}">
              <c16:uniqueId val="{00000000-B997-40E7-818C-8B726A8AD656}"/>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395.68</c:v>
                </c:pt>
                <c:pt idx="2">
                  <c:v>403.72</c:v>
                </c:pt>
                <c:pt idx="3">
                  <c:v>400.21</c:v>
                </c:pt>
                <c:pt idx="4">
                  <c:v>391.13</c:v>
                </c:pt>
              </c:numCache>
            </c:numRef>
          </c:val>
          <c:smooth val="0"/>
          <c:extLst>
            <c:ext xmlns:c16="http://schemas.microsoft.com/office/drawing/2014/chart" uri="{C3380CC4-5D6E-409C-BE32-E72D297353CC}">
              <c16:uniqueId val="{00000001-B997-40E7-818C-8B726A8AD656}"/>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69.78</c:v>
                </c:pt>
                <c:pt idx="1">
                  <c:v>80.209999999999994</c:v>
                </c:pt>
                <c:pt idx="2">
                  <c:v>63.44</c:v>
                </c:pt>
                <c:pt idx="3">
                  <c:v>80.680000000000007</c:v>
                </c:pt>
                <c:pt idx="4">
                  <c:v>73.39</c:v>
                </c:pt>
              </c:numCache>
            </c:numRef>
          </c:val>
          <c:extLst>
            <c:ext xmlns:c16="http://schemas.microsoft.com/office/drawing/2014/chart" uri="{C3380CC4-5D6E-409C-BE32-E72D297353CC}">
              <c16:uniqueId val="{00000000-A162-4AAD-925A-A360257FD6E3}"/>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97.59</c:v>
                </c:pt>
                <c:pt idx="2">
                  <c:v>92.17</c:v>
                </c:pt>
                <c:pt idx="3">
                  <c:v>92.83</c:v>
                </c:pt>
                <c:pt idx="4">
                  <c:v>92.16</c:v>
                </c:pt>
              </c:numCache>
            </c:numRef>
          </c:val>
          <c:smooth val="0"/>
          <c:extLst>
            <c:ext xmlns:c16="http://schemas.microsoft.com/office/drawing/2014/chart" uri="{C3380CC4-5D6E-409C-BE32-E72D297353CC}">
              <c16:uniqueId val="{00000001-A162-4AAD-925A-A360257FD6E3}"/>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268.62</c:v>
                </c:pt>
                <c:pt idx="1">
                  <c:v>272.68</c:v>
                </c:pt>
                <c:pt idx="2">
                  <c:v>284.87</c:v>
                </c:pt>
                <c:pt idx="3">
                  <c:v>273.52999999999997</c:v>
                </c:pt>
                <c:pt idx="4">
                  <c:v>293.24</c:v>
                </c:pt>
              </c:numCache>
            </c:numRef>
          </c:val>
          <c:extLst>
            <c:ext xmlns:c16="http://schemas.microsoft.com/office/drawing/2014/chart" uri="{C3380CC4-5D6E-409C-BE32-E72D297353CC}">
              <c16:uniqueId val="{00000000-49BC-4397-B9C6-16EC30E3ADF3}"/>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181.71</c:v>
                </c:pt>
                <c:pt idx="2">
                  <c:v>188.51</c:v>
                </c:pt>
                <c:pt idx="3">
                  <c:v>189.43</c:v>
                </c:pt>
                <c:pt idx="4">
                  <c:v>196.75</c:v>
                </c:pt>
              </c:numCache>
            </c:numRef>
          </c:val>
          <c:smooth val="0"/>
          <c:extLst>
            <c:ext xmlns:c16="http://schemas.microsoft.com/office/drawing/2014/chart" uri="{C3380CC4-5D6E-409C-BE32-E72D297353CC}">
              <c16:uniqueId val="{00000001-49BC-4397-B9C6-16EC30E3ADF3}"/>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75.5</c:v>
                </c:pt>
                <c:pt idx="1">
                  <c:v>76.400000000000006</c:v>
                </c:pt>
                <c:pt idx="2">
                  <c:v>75.569999999999993</c:v>
                </c:pt>
                <c:pt idx="3">
                  <c:v>74.64</c:v>
                </c:pt>
                <c:pt idx="4">
                  <c:v>74.33</c:v>
                </c:pt>
              </c:numCache>
            </c:numRef>
          </c:val>
          <c:extLst>
            <c:ext xmlns:c16="http://schemas.microsoft.com/office/drawing/2014/chart" uri="{C3380CC4-5D6E-409C-BE32-E72D297353CC}">
              <c16:uniqueId val="{00000000-BC94-43DB-BD45-E2B782420DDD}"/>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55.72</c:v>
                </c:pt>
                <c:pt idx="2">
                  <c:v>55.31</c:v>
                </c:pt>
                <c:pt idx="3">
                  <c:v>55.14</c:v>
                </c:pt>
                <c:pt idx="4">
                  <c:v>54.99</c:v>
                </c:pt>
              </c:numCache>
            </c:numRef>
          </c:val>
          <c:smooth val="0"/>
          <c:extLst>
            <c:ext xmlns:c16="http://schemas.microsoft.com/office/drawing/2014/chart" uri="{C3380CC4-5D6E-409C-BE32-E72D297353CC}">
              <c16:uniqueId val="{00000001-BC94-43DB-BD45-E2B782420DDD}"/>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83.11</c:v>
                </c:pt>
                <c:pt idx="1">
                  <c:v>81.59</c:v>
                </c:pt>
                <c:pt idx="2">
                  <c:v>80.38</c:v>
                </c:pt>
                <c:pt idx="3">
                  <c:v>79.849999999999994</c:v>
                </c:pt>
                <c:pt idx="4">
                  <c:v>80</c:v>
                </c:pt>
              </c:numCache>
            </c:numRef>
          </c:val>
          <c:extLst>
            <c:ext xmlns:c16="http://schemas.microsoft.com/office/drawing/2014/chart" uri="{C3380CC4-5D6E-409C-BE32-E72D297353CC}">
              <c16:uniqueId val="{00000000-D6B6-437C-810D-2983E22F0F58}"/>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81.260000000000005</c:v>
                </c:pt>
                <c:pt idx="2">
                  <c:v>80.36</c:v>
                </c:pt>
                <c:pt idx="3">
                  <c:v>80.13</c:v>
                </c:pt>
                <c:pt idx="4">
                  <c:v>79.34</c:v>
                </c:pt>
              </c:numCache>
            </c:numRef>
          </c:val>
          <c:smooth val="0"/>
          <c:extLst>
            <c:ext xmlns:c16="http://schemas.microsoft.com/office/drawing/2014/chart" uri="{C3380CC4-5D6E-409C-BE32-E72D297353CC}">
              <c16:uniqueId val="{00000001-D6B6-437C-810D-2983E22F0F58}"/>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1" zoomScaleNormal="100" workbookViewId="0">
      <selection activeCell="BL83" sqref="BL8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2">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2">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9" t="str">
        <f>データ!H6</f>
        <v>奈良県　御所市</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61" t="s">
        <v>1</v>
      </c>
      <c r="C7" s="62"/>
      <c r="D7" s="62"/>
      <c r="E7" s="62"/>
      <c r="F7" s="62"/>
      <c r="G7" s="62"/>
      <c r="H7" s="62"/>
      <c r="I7" s="61" t="s">
        <v>2</v>
      </c>
      <c r="J7" s="62"/>
      <c r="K7" s="62"/>
      <c r="L7" s="62"/>
      <c r="M7" s="62"/>
      <c r="N7" s="62"/>
      <c r="O7" s="63"/>
      <c r="P7" s="64" t="s">
        <v>3</v>
      </c>
      <c r="Q7" s="64"/>
      <c r="R7" s="64"/>
      <c r="S7" s="64"/>
      <c r="T7" s="64"/>
      <c r="U7" s="64"/>
      <c r="V7" s="64"/>
      <c r="W7" s="64" t="s">
        <v>4</v>
      </c>
      <c r="X7" s="64"/>
      <c r="Y7" s="64"/>
      <c r="Z7" s="64"/>
      <c r="AA7" s="64"/>
      <c r="AB7" s="64"/>
      <c r="AC7" s="64"/>
      <c r="AD7" s="64" t="s">
        <v>5</v>
      </c>
      <c r="AE7" s="64"/>
      <c r="AF7" s="64"/>
      <c r="AG7" s="64"/>
      <c r="AH7" s="64"/>
      <c r="AI7" s="64"/>
      <c r="AJ7" s="64"/>
      <c r="AK7" s="2"/>
      <c r="AL7" s="64" t="s">
        <v>6</v>
      </c>
      <c r="AM7" s="64"/>
      <c r="AN7" s="64"/>
      <c r="AO7" s="64"/>
      <c r="AP7" s="64"/>
      <c r="AQ7" s="64"/>
      <c r="AR7" s="64"/>
      <c r="AS7" s="64"/>
      <c r="AT7" s="61" t="s">
        <v>7</v>
      </c>
      <c r="AU7" s="62"/>
      <c r="AV7" s="62"/>
      <c r="AW7" s="62"/>
      <c r="AX7" s="62"/>
      <c r="AY7" s="62"/>
      <c r="AZ7" s="62"/>
      <c r="BA7" s="62"/>
      <c r="BB7" s="64" t="s">
        <v>8</v>
      </c>
      <c r="BC7" s="64"/>
      <c r="BD7" s="64"/>
      <c r="BE7" s="64"/>
      <c r="BF7" s="64"/>
      <c r="BG7" s="64"/>
      <c r="BH7" s="64"/>
      <c r="BI7" s="64"/>
      <c r="BJ7" s="3"/>
      <c r="BK7" s="3"/>
      <c r="BL7" s="69" t="s">
        <v>9</v>
      </c>
      <c r="BM7" s="70"/>
      <c r="BN7" s="70"/>
      <c r="BO7" s="70"/>
      <c r="BP7" s="70"/>
      <c r="BQ7" s="70"/>
      <c r="BR7" s="70"/>
      <c r="BS7" s="70"/>
      <c r="BT7" s="70"/>
      <c r="BU7" s="70"/>
      <c r="BV7" s="70"/>
      <c r="BW7" s="70"/>
      <c r="BX7" s="70"/>
      <c r="BY7" s="71"/>
    </row>
    <row r="8" spans="1:78" ht="18.75" customHeight="1" x14ac:dyDescent="0.2">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A6</v>
      </c>
      <c r="X8" s="75"/>
      <c r="Y8" s="75"/>
      <c r="Z8" s="75"/>
      <c r="AA8" s="75"/>
      <c r="AB8" s="75"/>
      <c r="AC8" s="75"/>
      <c r="AD8" s="75" t="str">
        <f>データ!$M$6</f>
        <v>非設置</v>
      </c>
      <c r="AE8" s="75"/>
      <c r="AF8" s="75"/>
      <c r="AG8" s="75"/>
      <c r="AH8" s="75"/>
      <c r="AI8" s="75"/>
      <c r="AJ8" s="75"/>
      <c r="AK8" s="2"/>
      <c r="AL8" s="58">
        <f>データ!$R$6</f>
        <v>23144</v>
      </c>
      <c r="AM8" s="58"/>
      <c r="AN8" s="58"/>
      <c r="AO8" s="58"/>
      <c r="AP8" s="58"/>
      <c r="AQ8" s="58"/>
      <c r="AR8" s="58"/>
      <c r="AS8" s="58"/>
      <c r="AT8" s="55">
        <f>データ!$S$6</f>
        <v>60.58</v>
      </c>
      <c r="AU8" s="56"/>
      <c r="AV8" s="56"/>
      <c r="AW8" s="56"/>
      <c r="AX8" s="56"/>
      <c r="AY8" s="56"/>
      <c r="AZ8" s="56"/>
      <c r="BA8" s="56"/>
      <c r="BB8" s="45">
        <f>データ!$T$6</f>
        <v>382.04</v>
      </c>
      <c r="BC8" s="45"/>
      <c r="BD8" s="45"/>
      <c r="BE8" s="45"/>
      <c r="BF8" s="45"/>
      <c r="BG8" s="45"/>
      <c r="BH8" s="45"/>
      <c r="BI8" s="45"/>
      <c r="BJ8" s="3"/>
      <c r="BK8" s="3"/>
      <c r="BL8" s="76" t="s">
        <v>10</v>
      </c>
      <c r="BM8" s="77"/>
      <c r="BN8" s="59" t="s">
        <v>11</v>
      </c>
      <c r="BO8" s="59"/>
      <c r="BP8" s="59"/>
      <c r="BQ8" s="59"/>
      <c r="BR8" s="59"/>
      <c r="BS8" s="59"/>
      <c r="BT8" s="59"/>
      <c r="BU8" s="59"/>
      <c r="BV8" s="59"/>
      <c r="BW8" s="59"/>
      <c r="BX8" s="59"/>
      <c r="BY8" s="60"/>
    </row>
    <row r="9" spans="1:78" ht="18.75" customHeight="1" x14ac:dyDescent="0.2">
      <c r="A9" s="2"/>
      <c r="B9" s="61" t="s">
        <v>12</v>
      </c>
      <c r="C9" s="62"/>
      <c r="D9" s="62"/>
      <c r="E9" s="62"/>
      <c r="F9" s="62"/>
      <c r="G9" s="62"/>
      <c r="H9" s="62"/>
      <c r="I9" s="61" t="s">
        <v>13</v>
      </c>
      <c r="J9" s="62"/>
      <c r="K9" s="62"/>
      <c r="L9" s="62"/>
      <c r="M9" s="62"/>
      <c r="N9" s="62"/>
      <c r="O9" s="63"/>
      <c r="P9" s="64" t="s">
        <v>14</v>
      </c>
      <c r="Q9" s="64"/>
      <c r="R9" s="64"/>
      <c r="S9" s="64"/>
      <c r="T9" s="64"/>
      <c r="U9" s="64"/>
      <c r="V9" s="64"/>
      <c r="W9" s="64" t="s">
        <v>15</v>
      </c>
      <c r="X9" s="64"/>
      <c r="Y9" s="64"/>
      <c r="Z9" s="64"/>
      <c r="AA9" s="64"/>
      <c r="AB9" s="64"/>
      <c r="AC9" s="64"/>
      <c r="AD9" s="2"/>
      <c r="AE9" s="2"/>
      <c r="AF9" s="2"/>
      <c r="AG9" s="2"/>
      <c r="AH9" s="2"/>
      <c r="AI9" s="2"/>
      <c r="AJ9" s="2"/>
      <c r="AK9" s="2"/>
      <c r="AL9" s="64" t="s">
        <v>16</v>
      </c>
      <c r="AM9" s="64"/>
      <c r="AN9" s="64"/>
      <c r="AO9" s="64"/>
      <c r="AP9" s="64"/>
      <c r="AQ9" s="64"/>
      <c r="AR9" s="64"/>
      <c r="AS9" s="64"/>
      <c r="AT9" s="61" t="s">
        <v>17</v>
      </c>
      <c r="AU9" s="62"/>
      <c r="AV9" s="62"/>
      <c r="AW9" s="62"/>
      <c r="AX9" s="62"/>
      <c r="AY9" s="62"/>
      <c r="AZ9" s="62"/>
      <c r="BA9" s="62"/>
      <c r="BB9" s="64" t="s">
        <v>18</v>
      </c>
      <c r="BC9" s="64"/>
      <c r="BD9" s="64"/>
      <c r="BE9" s="64"/>
      <c r="BF9" s="64"/>
      <c r="BG9" s="64"/>
      <c r="BH9" s="64"/>
      <c r="BI9" s="64"/>
      <c r="BJ9" s="3"/>
      <c r="BK9" s="3"/>
      <c r="BL9" s="65" t="s">
        <v>19</v>
      </c>
      <c r="BM9" s="66"/>
      <c r="BN9" s="67" t="s">
        <v>20</v>
      </c>
      <c r="BO9" s="67"/>
      <c r="BP9" s="67"/>
      <c r="BQ9" s="67"/>
      <c r="BR9" s="67"/>
      <c r="BS9" s="67"/>
      <c r="BT9" s="67"/>
      <c r="BU9" s="67"/>
      <c r="BV9" s="67"/>
      <c r="BW9" s="67"/>
      <c r="BX9" s="67"/>
      <c r="BY9" s="68"/>
    </row>
    <row r="10" spans="1:78" ht="18.75" customHeight="1" x14ac:dyDescent="0.2">
      <c r="A10" s="2"/>
      <c r="B10" s="55" t="str">
        <f>データ!$N$6</f>
        <v>-</v>
      </c>
      <c r="C10" s="56"/>
      <c r="D10" s="56"/>
      <c r="E10" s="56"/>
      <c r="F10" s="56"/>
      <c r="G10" s="56"/>
      <c r="H10" s="56"/>
      <c r="I10" s="55">
        <f>データ!$O$6</f>
        <v>67.19</v>
      </c>
      <c r="J10" s="56"/>
      <c r="K10" s="56"/>
      <c r="L10" s="56"/>
      <c r="M10" s="56"/>
      <c r="N10" s="56"/>
      <c r="O10" s="57"/>
      <c r="P10" s="45">
        <f>データ!$P$6</f>
        <v>93.77</v>
      </c>
      <c r="Q10" s="45"/>
      <c r="R10" s="45"/>
      <c r="S10" s="45"/>
      <c r="T10" s="45"/>
      <c r="U10" s="45"/>
      <c r="V10" s="45"/>
      <c r="W10" s="58">
        <f>データ!$Q$6</f>
        <v>3835</v>
      </c>
      <c r="X10" s="58"/>
      <c r="Y10" s="58"/>
      <c r="Z10" s="58"/>
      <c r="AA10" s="58"/>
      <c r="AB10" s="58"/>
      <c r="AC10" s="58"/>
      <c r="AD10" s="2"/>
      <c r="AE10" s="2"/>
      <c r="AF10" s="2"/>
      <c r="AG10" s="2"/>
      <c r="AH10" s="2"/>
      <c r="AI10" s="2"/>
      <c r="AJ10" s="2"/>
      <c r="AK10" s="2"/>
      <c r="AL10" s="58">
        <f>データ!$U$6</f>
        <v>21566</v>
      </c>
      <c r="AM10" s="58"/>
      <c r="AN10" s="58"/>
      <c r="AO10" s="58"/>
      <c r="AP10" s="58"/>
      <c r="AQ10" s="58"/>
      <c r="AR10" s="58"/>
      <c r="AS10" s="58"/>
      <c r="AT10" s="55">
        <f>データ!$V$6</f>
        <v>50.83</v>
      </c>
      <c r="AU10" s="56"/>
      <c r="AV10" s="56"/>
      <c r="AW10" s="56"/>
      <c r="AX10" s="56"/>
      <c r="AY10" s="56"/>
      <c r="AZ10" s="56"/>
      <c r="BA10" s="56"/>
      <c r="BB10" s="45">
        <f>データ!$W$6</f>
        <v>424.28</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2">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3" t="s">
        <v>25</v>
      </c>
      <c r="BM14" s="34"/>
      <c r="BN14" s="34"/>
      <c r="BO14" s="34"/>
      <c r="BP14" s="34"/>
      <c r="BQ14" s="34"/>
      <c r="BR14" s="34"/>
      <c r="BS14" s="34"/>
      <c r="BT14" s="34"/>
      <c r="BU14" s="34"/>
      <c r="BV14" s="34"/>
      <c r="BW14" s="34"/>
      <c r="BX14" s="34"/>
      <c r="BY14" s="34"/>
      <c r="BZ14" s="35"/>
    </row>
    <row r="15" spans="1:78" ht="13.5" customHeight="1" x14ac:dyDescent="0.2">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6"/>
      <c r="BM15" s="37"/>
      <c r="BN15" s="37"/>
      <c r="BO15" s="37"/>
      <c r="BP15" s="37"/>
      <c r="BQ15" s="37"/>
      <c r="BR15" s="37"/>
      <c r="BS15" s="37"/>
      <c r="BT15" s="37"/>
      <c r="BU15" s="37"/>
      <c r="BV15" s="37"/>
      <c r="BW15" s="37"/>
      <c r="BX15" s="37"/>
      <c r="BY15" s="37"/>
      <c r="BZ15" s="38"/>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109</v>
      </c>
      <c r="BM16" s="31"/>
      <c r="BN16" s="31"/>
      <c r="BO16" s="31"/>
      <c r="BP16" s="31"/>
      <c r="BQ16" s="31"/>
      <c r="BR16" s="31"/>
      <c r="BS16" s="31"/>
      <c r="BT16" s="31"/>
      <c r="BU16" s="31"/>
      <c r="BV16" s="31"/>
      <c r="BW16" s="31"/>
      <c r="BX16" s="31"/>
      <c r="BY16" s="31"/>
      <c r="BZ16" s="3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0"/>
      <c r="BM44" s="31"/>
      <c r="BN44" s="31"/>
      <c r="BO44" s="31"/>
      <c r="BP44" s="31"/>
      <c r="BQ44" s="31"/>
      <c r="BR44" s="31"/>
      <c r="BS44" s="31"/>
      <c r="BT44" s="31"/>
      <c r="BU44" s="31"/>
      <c r="BV44" s="31"/>
      <c r="BW44" s="31"/>
      <c r="BX44" s="31"/>
      <c r="BY44" s="31"/>
      <c r="BZ44" s="32"/>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3" t="s">
        <v>26</v>
      </c>
      <c r="BM45" s="34"/>
      <c r="BN45" s="34"/>
      <c r="BO45" s="34"/>
      <c r="BP45" s="34"/>
      <c r="BQ45" s="34"/>
      <c r="BR45" s="34"/>
      <c r="BS45" s="34"/>
      <c r="BT45" s="34"/>
      <c r="BU45" s="34"/>
      <c r="BV45" s="34"/>
      <c r="BW45" s="34"/>
      <c r="BX45" s="34"/>
      <c r="BY45" s="34"/>
      <c r="BZ45" s="35"/>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6"/>
      <c r="BM46" s="37"/>
      <c r="BN46" s="37"/>
      <c r="BO46" s="37"/>
      <c r="BP46" s="37"/>
      <c r="BQ46" s="37"/>
      <c r="BR46" s="37"/>
      <c r="BS46" s="37"/>
      <c r="BT46" s="37"/>
      <c r="BU46" s="37"/>
      <c r="BV46" s="37"/>
      <c r="BW46" s="37"/>
      <c r="BX46" s="37"/>
      <c r="BY46" s="37"/>
      <c r="BZ46" s="38"/>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110</v>
      </c>
      <c r="BM47" s="31"/>
      <c r="BN47" s="31"/>
      <c r="BO47" s="31"/>
      <c r="BP47" s="31"/>
      <c r="BQ47" s="31"/>
      <c r="BR47" s="31"/>
      <c r="BS47" s="31"/>
      <c r="BT47" s="31"/>
      <c r="BU47" s="31"/>
      <c r="BV47" s="31"/>
      <c r="BW47" s="31"/>
      <c r="BX47" s="31"/>
      <c r="BY47" s="31"/>
      <c r="BZ47" s="3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2">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30"/>
      <c r="BM60" s="31"/>
      <c r="BN60" s="31"/>
      <c r="BO60" s="31"/>
      <c r="BP60" s="31"/>
      <c r="BQ60" s="31"/>
      <c r="BR60" s="31"/>
      <c r="BS60" s="31"/>
      <c r="BT60" s="31"/>
      <c r="BU60" s="31"/>
      <c r="BV60" s="31"/>
      <c r="BW60" s="31"/>
      <c r="BX60" s="31"/>
      <c r="BY60" s="31"/>
      <c r="BZ60" s="32"/>
    </row>
    <row r="61" spans="1:78" ht="13.5" customHeight="1" x14ac:dyDescent="0.2">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30"/>
      <c r="BM61" s="31"/>
      <c r="BN61" s="31"/>
      <c r="BO61" s="31"/>
      <c r="BP61" s="31"/>
      <c r="BQ61" s="31"/>
      <c r="BR61" s="31"/>
      <c r="BS61" s="31"/>
      <c r="BT61" s="31"/>
      <c r="BU61" s="31"/>
      <c r="BV61" s="31"/>
      <c r="BW61" s="31"/>
      <c r="BX61" s="31"/>
      <c r="BY61" s="31"/>
      <c r="BZ61" s="3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0"/>
      <c r="BM63" s="31"/>
      <c r="BN63" s="31"/>
      <c r="BO63" s="31"/>
      <c r="BP63" s="31"/>
      <c r="BQ63" s="31"/>
      <c r="BR63" s="31"/>
      <c r="BS63" s="31"/>
      <c r="BT63" s="31"/>
      <c r="BU63" s="31"/>
      <c r="BV63" s="31"/>
      <c r="BW63" s="31"/>
      <c r="BX63" s="31"/>
      <c r="BY63" s="31"/>
      <c r="BZ63" s="32"/>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3" t="s">
        <v>28</v>
      </c>
      <c r="BM64" s="34"/>
      <c r="BN64" s="34"/>
      <c r="BO64" s="34"/>
      <c r="BP64" s="34"/>
      <c r="BQ64" s="34"/>
      <c r="BR64" s="34"/>
      <c r="BS64" s="34"/>
      <c r="BT64" s="34"/>
      <c r="BU64" s="34"/>
      <c r="BV64" s="34"/>
      <c r="BW64" s="34"/>
      <c r="BX64" s="34"/>
      <c r="BY64" s="34"/>
      <c r="BZ64" s="35"/>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6"/>
      <c r="BM65" s="37"/>
      <c r="BN65" s="37"/>
      <c r="BO65" s="37"/>
      <c r="BP65" s="37"/>
      <c r="BQ65" s="37"/>
      <c r="BR65" s="37"/>
      <c r="BS65" s="37"/>
      <c r="BT65" s="37"/>
      <c r="BU65" s="37"/>
      <c r="BV65" s="37"/>
      <c r="BW65" s="37"/>
      <c r="BX65" s="37"/>
      <c r="BY65" s="37"/>
      <c r="BZ65" s="38"/>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111</v>
      </c>
      <c r="BM66" s="31"/>
      <c r="BN66" s="31"/>
      <c r="BO66" s="31"/>
      <c r="BP66" s="31"/>
      <c r="BQ66" s="31"/>
      <c r="BR66" s="31"/>
      <c r="BS66" s="31"/>
      <c r="BT66" s="31"/>
      <c r="BU66" s="31"/>
      <c r="BV66" s="31"/>
      <c r="BW66" s="31"/>
      <c r="BX66" s="31"/>
      <c r="BY66" s="31"/>
      <c r="BZ66" s="3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2"/>
      <c r="BM82" s="43"/>
      <c r="BN82" s="43"/>
      <c r="BO82" s="43"/>
      <c r="BP82" s="43"/>
      <c r="BQ82" s="43"/>
      <c r="BR82" s="43"/>
      <c r="BS82" s="43"/>
      <c r="BT82" s="43"/>
      <c r="BU82" s="43"/>
      <c r="BV82" s="43"/>
      <c r="BW82" s="43"/>
      <c r="BX82" s="43"/>
      <c r="BY82" s="43"/>
      <c r="BZ82" s="44"/>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g/nUnlsz03rfNbV/zAUKJqK39VuuhDUkVLF/oEX1+dG1PKtG1MBofrD5N25YLuEUXqUaA53TCTX9SEVsXFaArw==" saltValue="BOCzoLWeNNXs1vYg2E+cK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292087</v>
      </c>
      <c r="D6" s="20">
        <f t="shared" si="3"/>
        <v>46</v>
      </c>
      <c r="E6" s="20">
        <f t="shared" si="3"/>
        <v>1</v>
      </c>
      <c r="F6" s="20">
        <f t="shared" si="3"/>
        <v>0</v>
      </c>
      <c r="G6" s="20">
        <f t="shared" si="3"/>
        <v>1</v>
      </c>
      <c r="H6" s="20" t="str">
        <f t="shared" si="3"/>
        <v>奈良県　御所市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67.19</v>
      </c>
      <c r="P6" s="21">
        <f t="shared" si="3"/>
        <v>93.77</v>
      </c>
      <c r="Q6" s="21">
        <f t="shared" si="3"/>
        <v>3835</v>
      </c>
      <c r="R6" s="21">
        <f t="shared" si="3"/>
        <v>23144</v>
      </c>
      <c r="S6" s="21">
        <f t="shared" si="3"/>
        <v>60.58</v>
      </c>
      <c r="T6" s="21">
        <f t="shared" si="3"/>
        <v>382.04</v>
      </c>
      <c r="U6" s="21">
        <f t="shared" si="3"/>
        <v>21566</v>
      </c>
      <c r="V6" s="21">
        <f t="shared" si="3"/>
        <v>50.83</v>
      </c>
      <c r="W6" s="21">
        <f t="shared" si="3"/>
        <v>424.28</v>
      </c>
      <c r="X6" s="22">
        <f>IF(X7="",NA(),X7)</f>
        <v>109.21</v>
      </c>
      <c r="Y6" s="22">
        <f t="shared" ref="Y6:AG6" si="4">IF(Y7="",NA(),Y7)</f>
        <v>91.3</v>
      </c>
      <c r="Z6" s="22">
        <f t="shared" si="4"/>
        <v>87.53</v>
      </c>
      <c r="AA6" s="22">
        <f t="shared" si="4"/>
        <v>89.36</v>
      </c>
      <c r="AB6" s="22">
        <f t="shared" si="4"/>
        <v>87.81</v>
      </c>
      <c r="AC6" s="22">
        <f t="shared" si="4"/>
        <v>108.35</v>
      </c>
      <c r="AD6" s="22">
        <f t="shared" si="4"/>
        <v>108.84</v>
      </c>
      <c r="AE6" s="22">
        <f t="shared" si="4"/>
        <v>105.92</v>
      </c>
      <c r="AF6" s="22">
        <f t="shared" si="4"/>
        <v>106.01</v>
      </c>
      <c r="AG6" s="22">
        <f t="shared" si="4"/>
        <v>103.74</v>
      </c>
      <c r="AH6" s="21" t="str">
        <f>IF(AH7="","",IF(AH7="-","【-】","【"&amp;SUBSTITUTE(TEXT(AH7,"#,##0.00"),"-","△")&amp;"】"))</f>
        <v>【107.26】</v>
      </c>
      <c r="AI6" s="21">
        <f>IF(AI7="",NA(),AI7)</f>
        <v>0</v>
      </c>
      <c r="AJ6" s="21">
        <f t="shared" ref="AJ6:AR6" si="5">IF(AJ7="",NA(),AJ7)</f>
        <v>0</v>
      </c>
      <c r="AK6" s="21">
        <f t="shared" si="5"/>
        <v>0</v>
      </c>
      <c r="AL6" s="21">
        <f t="shared" si="5"/>
        <v>0</v>
      </c>
      <c r="AM6" s="21">
        <f t="shared" si="5"/>
        <v>0</v>
      </c>
      <c r="AN6" s="22">
        <f t="shared" si="5"/>
        <v>3.98</v>
      </c>
      <c r="AO6" s="22">
        <f t="shared" si="5"/>
        <v>6.02</v>
      </c>
      <c r="AP6" s="22">
        <f t="shared" si="5"/>
        <v>7.78</v>
      </c>
      <c r="AQ6" s="22">
        <f t="shared" si="5"/>
        <v>9.59</v>
      </c>
      <c r="AR6" s="22">
        <f t="shared" si="5"/>
        <v>11.55</v>
      </c>
      <c r="AS6" s="21" t="str">
        <f>IF(AS7="","",IF(AS7="-","【-】","【"&amp;SUBSTITUTE(TEXT(AS7,"#,##0.00"),"-","△")&amp;"】"))</f>
        <v>【1.61】</v>
      </c>
      <c r="AT6" s="22">
        <f>IF(AT7="",NA(),AT7)</f>
        <v>228.54</v>
      </c>
      <c r="AU6" s="22">
        <f t="shared" ref="AU6:BC6" si="6">IF(AU7="",NA(),AU7)</f>
        <v>180.7</v>
      </c>
      <c r="AV6" s="22">
        <f t="shared" si="6"/>
        <v>161.19</v>
      </c>
      <c r="AW6" s="22">
        <f t="shared" si="6"/>
        <v>144.54</v>
      </c>
      <c r="AX6" s="22">
        <f t="shared" si="6"/>
        <v>136.12</v>
      </c>
      <c r="AY6" s="22">
        <f t="shared" si="6"/>
        <v>367.55</v>
      </c>
      <c r="AZ6" s="22">
        <f t="shared" si="6"/>
        <v>378.56</v>
      </c>
      <c r="BA6" s="22">
        <f t="shared" si="6"/>
        <v>364.46</v>
      </c>
      <c r="BB6" s="22">
        <f t="shared" si="6"/>
        <v>338.89</v>
      </c>
      <c r="BC6" s="22">
        <f t="shared" si="6"/>
        <v>352.34</v>
      </c>
      <c r="BD6" s="21" t="str">
        <f>IF(BD7="","",IF(BD7="-","【-】","【"&amp;SUBSTITUTE(TEXT(BD7,"#,##0.00"),"-","△")&amp;"】"))</f>
        <v>【239.69】</v>
      </c>
      <c r="BE6" s="22">
        <f>IF(BE7="",NA(),BE7)</f>
        <v>424.79</v>
      </c>
      <c r="BF6" s="22">
        <f t="shared" ref="BF6:BN6" si="7">IF(BF7="",NA(),BF7)</f>
        <v>361.51</v>
      </c>
      <c r="BG6" s="22">
        <f t="shared" si="7"/>
        <v>453.37</v>
      </c>
      <c r="BH6" s="22">
        <f t="shared" si="7"/>
        <v>389.87</v>
      </c>
      <c r="BI6" s="22">
        <f t="shared" si="7"/>
        <v>410.65</v>
      </c>
      <c r="BJ6" s="22">
        <f t="shared" si="7"/>
        <v>418.68</v>
      </c>
      <c r="BK6" s="22">
        <f t="shared" si="7"/>
        <v>395.68</v>
      </c>
      <c r="BL6" s="22">
        <f t="shared" si="7"/>
        <v>403.72</v>
      </c>
      <c r="BM6" s="22">
        <f t="shared" si="7"/>
        <v>400.21</v>
      </c>
      <c r="BN6" s="22">
        <f t="shared" si="7"/>
        <v>391.13</v>
      </c>
      <c r="BO6" s="21" t="str">
        <f>IF(BO7="","",IF(BO7="-","【-】","【"&amp;SUBSTITUTE(TEXT(BO7,"#,##0.00"),"-","△")&amp;"】"))</f>
        <v>【264.86】</v>
      </c>
      <c r="BP6" s="22">
        <f>IF(BP7="",NA(),BP7)</f>
        <v>69.78</v>
      </c>
      <c r="BQ6" s="22">
        <f t="shared" ref="BQ6:BY6" si="8">IF(BQ7="",NA(),BQ7)</f>
        <v>80.209999999999994</v>
      </c>
      <c r="BR6" s="22">
        <f t="shared" si="8"/>
        <v>63.44</v>
      </c>
      <c r="BS6" s="22">
        <f t="shared" si="8"/>
        <v>80.680000000000007</v>
      </c>
      <c r="BT6" s="22">
        <f t="shared" si="8"/>
        <v>73.39</v>
      </c>
      <c r="BU6" s="22">
        <f t="shared" si="8"/>
        <v>94.78</v>
      </c>
      <c r="BV6" s="22">
        <f t="shared" si="8"/>
        <v>97.59</v>
      </c>
      <c r="BW6" s="22">
        <f t="shared" si="8"/>
        <v>92.17</v>
      </c>
      <c r="BX6" s="22">
        <f t="shared" si="8"/>
        <v>92.83</v>
      </c>
      <c r="BY6" s="22">
        <f t="shared" si="8"/>
        <v>92.16</v>
      </c>
      <c r="BZ6" s="21" t="str">
        <f>IF(BZ7="","",IF(BZ7="-","【-】","【"&amp;SUBSTITUTE(TEXT(BZ7,"#,##0.00"),"-","△")&amp;"】"))</f>
        <v>【97.59】</v>
      </c>
      <c r="CA6" s="22">
        <f>IF(CA7="",NA(),CA7)</f>
        <v>268.62</v>
      </c>
      <c r="CB6" s="22">
        <f t="shared" ref="CB6:CJ6" si="9">IF(CB7="",NA(),CB7)</f>
        <v>272.68</v>
      </c>
      <c r="CC6" s="22">
        <f t="shared" si="9"/>
        <v>284.87</v>
      </c>
      <c r="CD6" s="22">
        <f t="shared" si="9"/>
        <v>273.52999999999997</v>
      </c>
      <c r="CE6" s="22">
        <f t="shared" si="9"/>
        <v>293.24</v>
      </c>
      <c r="CF6" s="22">
        <f t="shared" si="9"/>
        <v>181.3</v>
      </c>
      <c r="CG6" s="22">
        <f t="shared" si="9"/>
        <v>181.71</v>
      </c>
      <c r="CH6" s="22">
        <f t="shared" si="9"/>
        <v>188.51</v>
      </c>
      <c r="CI6" s="22">
        <f t="shared" si="9"/>
        <v>189.43</v>
      </c>
      <c r="CJ6" s="22">
        <f t="shared" si="9"/>
        <v>196.75</v>
      </c>
      <c r="CK6" s="21" t="str">
        <f>IF(CK7="","",IF(CK7="-","【-】","【"&amp;SUBSTITUTE(TEXT(CK7,"#,##0.00"),"-","△")&amp;"】"))</f>
        <v>【181.66】</v>
      </c>
      <c r="CL6" s="22">
        <f>IF(CL7="",NA(),CL7)</f>
        <v>75.5</v>
      </c>
      <c r="CM6" s="22">
        <f t="shared" ref="CM6:CU6" si="10">IF(CM7="",NA(),CM7)</f>
        <v>76.400000000000006</v>
      </c>
      <c r="CN6" s="22">
        <f t="shared" si="10"/>
        <v>75.569999999999993</v>
      </c>
      <c r="CO6" s="22">
        <f t="shared" si="10"/>
        <v>74.64</v>
      </c>
      <c r="CP6" s="22">
        <f t="shared" si="10"/>
        <v>74.33</v>
      </c>
      <c r="CQ6" s="22">
        <f t="shared" si="10"/>
        <v>55.89</v>
      </c>
      <c r="CR6" s="22">
        <f t="shared" si="10"/>
        <v>55.72</v>
      </c>
      <c r="CS6" s="22">
        <f t="shared" si="10"/>
        <v>55.31</v>
      </c>
      <c r="CT6" s="22">
        <f t="shared" si="10"/>
        <v>55.14</v>
      </c>
      <c r="CU6" s="22">
        <f t="shared" si="10"/>
        <v>54.99</v>
      </c>
      <c r="CV6" s="21" t="str">
        <f>IF(CV7="","",IF(CV7="-","【-】","【"&amp;SUBSTITUTE(TEXT(CV7,"#,##0.00"),"-","△")&amp;"】"))</f>
        <v>【60.21】</v>
      </c>
      <c r="CW6" s="22">
        <f>IF(CW7="",NA(),CW7)</f>
        <v>83.11</v>
      </c>
      <c r="CX6" s="22">
        <f t="shared" ref="CX6:DF6" si="11">IF(CX7="",NA(),CX7)</f>
        <v>81.59</v>
      </c>
      <c r="CY6" s="22">
        <f t="shared" si="11"/>
        <v>80.38</v>
      </c>
      <c r="CZ6" s="22">
        <f t="shared" si="11"/>
        <v>79.849999999999994</v>
      </c>
      <c r="DA6" s="22">
        <f t="shared" si="11"/>
        <v>80</v>
      </c>
      <c r="DB6" s="22">
        <f t="shared" si="11"/>
        <v>81.27</v>
      </c>
      <c r="DC6" s="22">
        <f t="shared" si="11"/>
        <v>81.260000000000005</v>
      </c>
      <c r="DD6" s="22">
        <f t="shared" si="11"/>
        <v>80.36</v>
      </c>
      <c r="DE6" s="22">
        <f t="shared" si="11"/>
        <v>80.13</v>
      </c>
      <c r="DF6" s="22">
        <f t="shared" si="11"/>
        <v>79.34</v>
      </c>
      <c r="DG6" s="21" t="str">
        <f>IF(DG7="","",IF(DG7="-","【-】","【"&amp;SUBSTITUTE(TEXT(DG7,"#,##0.00"),"-","△")&amp;"】"))</f>
        <v>【89.21】</v>
      </c>
      <c r="DH6" s="22">
        <f>IF(DH7="",NA(),DH7)</f>
        <v>47.14</v>
      </c>
      <c r="DI6" s="22">
        <f t="shared" ref="DI6:DQ6" si="12">IF(DI7="",NA(),DI7)</f>
        <v>48.54</v>
      </c>
      <c r="DJ6" s="22">
        <f t="shared" si="12"/>
        <v>49.57</v>
      </c>
      <c r="DK6" s="22">
        <f t="shared" si="12"/>
        <v>50.58</v>
      </c>
      <c r="DL6" s="22">
        <f t="shared" si="12"/>
        <v>51.71</v>
      </c>
      <c r="DM6" s="22">
        <f t="shared" si="12"/>
        <v>50.63</v>
      </c>
      <c r="DN6" s="22">
        <f t="shared" si="12"/>
        <v>51.29</v>
      </c>
      <c r="DO6" s="22">
        <f t="shared" si="12"/>
        <v>52.2</v>
      </c>
      <c r="DP6" s="22">
        <f t="shared" si="12"/>
        <v>52.7</v>
      </c>
      <c r="DQ6" s="22">
        <f t="shared" si="12"/>
        <v>53.48</v>
      </c>
      <c r="DR6" s="21" t="str">
        <f>IF(DR7="","",IF(DR7="-","【-】","【"&amp;SUBSTITUTE(TEXT(DR7,"#,##0.00"),"-","△")&amp;"】"))</f>
        <v>【52.41】</v>
      </c>
      <c r="DS6" s="22">
        <f>IF(DS7="",NA(),DS7)</f>
        <v>9.7200000000000006</v>
      </c>
      <c r="DT6" s="22">
        <f t="shared" ref="DT6:EB6" si="13">IF(DT7="",NA(),DT7)</f>
        <v>9.5299999999999994</v>
      </c>
      <c r="DU6" s="22">
        <f t="shared" si="13"/>
        <v>8.4499999999999993</v>
      </c>
      <c r="DV6" s="22">
        <f t="shared" si="13"/>
        <v>7.11</v>
      </c>
      <c r="DW6" s="22">
        <f t="shared" si="13"/>
        <v>17.010000000000002</v>
      </c>
      <c r="DX6" s="22">
        <f t="shared" si="13"/>
        <v>18.28</v>
      </c>
      <c r="DY6" s="22">
        <f t="shared" si="13"/>
        <v>19.61</v>
      </c>
      <c r="DZ6" s="22">
        <f t="shared" si="13"/>
        <v>20.73</v>
      </c>
      <c r="EA6" s="22">
        <f t="shared" si="13"/>
        <v>22.86</v>
      </c>
      <c r="EB6" s="22">
        <f t="shared" si="13"/>
        <v>24.31</v>
      </c>
      <c r="EC6" s="21" t="str">
        <f>IF(EC7="","",IF(EC7="-","【-】","【"&amp;SUBSTITUTE(TEXT(EC7,"#,##0.00"),"-","△")&amp;"】"))</f>
        <v>【26.78】</v>
      </c>
      <c r="ED6" s="22">
        <f>IF(ED7="",NA(),ED7)</f>
        <v>1.65</v>
      </c>
      <c r="EE6" s="22">
        <f t="shared" ref="EE6:EM6" si="14">IF(EE7="",NA(),EE7)</f>
        <v>0.93</v>
      </c>
      <c r="EF6" s="22">
        <f t="shared" si="14"/>
        <v>1.31</v>
      </c>
      <c r="EG6" s="22">
        <f t="shared" si="14"/>
        <v>0.5</v>
      </c>
      <c r="EH6" s="22">
        <f t="shared" si="14"/>
        <v>1.06</v>
      </c>
      <c r="EI6" s="22">
        <f t="shared" si="14"/>
        <v>0.53</v>
      </c>
      <c r="EJ6" s="22">
        <f t="shared" si="14"/>
        <v>0.48</v>
      </c>
      <c r="EK6" s="22">
        <f t="shared" si="14"/>
        <v>0.5</v>
      </c>
      <c r="EL6" s="22">
        <f t="shared" si="14"/>
        <v>0.41</v>
      </c>
      <c r="EM6" s="22">
        <f t="shared" si="14"/>
        <v>0.41</v>
      </c>
      <c r="EN6" s="21" t="str">
        <f>IF(EN7="","",IF(EN7="-","【-】","【"&amp;SUBSTITUTE(TEXT(EN7,"#,##0.00"),"-","△")&amp;"】"))</f>
        <v>【0.59】</v>
      </c>
    </row>
    <row r="7" spans="1:144" s="23" customFormat="1" x14ac:dyDescent="0.2">
      <c r="A7" s="15"/>
      <c r="B7" s="24">
        <v>2024</v>
      </c>
      <c r="C7" s="24">
        <v>292087</v>
      </c>
      <c r="D7" s="24">
        <v>46</v>
      </c>
      <c r="E7" s="24">
        <v>1</v>
      </c>
      <c r="F7" s="24">
        <v>0</v>
      </c>
      <c r="G7" s="24">
        <v>1</v>
      </c>
      <c r="H7" s="24" t="s">
        <v>93</v>
      </c>
      <c r="I7" s="24" t="s">
        <v>94</v>
      </c>
      <c r="J7" s="24" t="s">
        <v>95</v>
      </c>
      <c r="K7" s="24" t="s">
        <v>96</v>
      </c>
      <c r="L7" s="24" t="s">
        <v>97</v>
      </c>
      <c r="M7" s="24" t="s">
        <v>98</v>
      </c>
      <c r="N7" s="25" t="s">
        <v>99</v>
      </c>
      <c r="O7" s="25">
        <v>67.19</v>
      </c>
      <c r="P7" s="25">
        <v>93.77</v>
      </c>
      <c r="Q7" s="25">
        <v>3835</v>
      </c>
      <c r="R7" s="25">
        <v>23144</v>
      </c>
      <c r="S7" s="25">
        <v>60.58</v>
      </c>
      <c r="T7" s="25">
        <v>382.04</v>
      </c>
      <c r="U7" s="25">
        <v>21566</v>
      </c>
      <c r="V7" s="25">
        <v>50.83</v>
      </c>
      <c r="W7" s="25">
        <v>424.28</v>
      </c>
      <c r="X7" s="25">
        <v>109.21</v>
      </c>
      <c r="Y7" s="25">
        <v>91.3</v>
      </c>
      <c r="Z7" s="25">
        <v>87.53</v>
      </c>
      <c r="AA7" s="25">
        <v>89.36</v>
      </c>
      <c r="AB7" s="25">
        <v>87.81</v>
      </c>
      <c r="AC7" s="25">
        <v>108.35</v>
      </c>
      <c r="AD7" s="25">
        <v>108.84</v>
      </c>
      <c r="AE7" s="25">
        <v>105.92</v>
      </c>
      <c r="AF7" s="25">
        <v>106.01</v>
      </c>
      <c r="AG7" s="25">
        <v>103.74</v>
      </c>
      <c r="AH7" s="25">
        <v>107.26</v>
      </c>
      <c r="AI7" s="25">
        <v>0</v>
      </c>
      <c r="AJ7" s="25">
        <v>0</v>
      </c>
      <c r="AK7" s="25">
        <v>0</v>
      </c>
      <c r="AL7" s="25">
        <v>0</v>
      </c>
      <c r="AM7" s="25">
        <v>0</v>
      </c>
      <c r="AN7" s="25">
        <v>3.98</v>
      </c>
      <c r="AO7" s="25">
        <v>6.02</v>
      </c>
      <c r="AP7" s="25">
        <v>7.78</v>
      </c>
      <c r="AQ7" s="25">
        <v>9.59</v>
      </c>
      <c r="AR7" s="25">
        <v>11.55</v>
      </c>
      <c r="AS7" s="25">
        <v>1.61</v>
      </c>
      <c r="AT7" s="25">
        <v>228.54</v>
      </c>
      <c r="AU7" s="25">
        <v>180.7</v>
      </c>
      <c r="AV7" s="25">
        <v>161.19</v>
      </c>
      <c r="AW7" s="25">
        <v>144.54</v>
      </c>
      <c r="AX7" s="25">
        <v>136.12</v>
      </c>
      <c r="AY7" s="25">
        <v>367.55</v>
      </c>
      <c r="AZ7" s="25">
        <v>378.56</v>
      </c>
      <c r="BA7" s="25">
        <v>364.46</v>
      </c>
      <c r="BB7" s="25">
        <v>338.89</v>
      </c>
      <c r="BC7" s="25">
        <v>352.34</v>
      </c>
      <c r="BD7" s="25">
        <v>239.69</v>
      </c>
      <c r="BE7" s="25">
        <v>424.79</v>
      </c>
      <c r="BF7" s="25">
        <v>361.51</v>
      </c>
      <c r="BG7" s="25">
        <v>453.37</v>
      </c>
      <c r="BH7" s="25">
        <v>389.87</v>
      </c>
      <c r="BI7" s="25">
        <v>410.65</v>
      </c>
      <c r="BJ7" s="25">
        <v>418.68</v>
      </c>
      <c r="BK7" s="25">
        <v>395.68</v>
      </c>
      <c r="BL7" s="25">
        <v>403.72</v>
      </c>
      <c r="BM7" s="25">
        <v>400.21</v>
      </c>
      <c r="BN7" s="25">
        <v>391.13</v>
      </c>
      <c r="BO7" s="25">
        <v>264.86</v>
      </c>
      <c r="BP7" s="25">
        <v>69.78</v>
      </c>
      <c r="BQ7" s="25">
        <v>80.209999999999994</v>
      </c>
      <c r="BR7" s="25">
        <v>63.44</v>
      </c>
      <c r="BS7" s="25">
        <v>80.680000000000007</v>
      </c>
      <c r="BT7" s="25">
        <v>73.39</v>
      </c>
      <c r="BU7" s="25">
        <v>94.78</v>
      </c>
      <c r="BV7" s="25">
        <v>97.59</v>
      </c>
      <c r="BW7" s="25">
        <v>92.17</v>
      </c>
      <c r="BX7" s="25">
        <v>92.83</v>
      </c>
      <c r="BY7" s="25">
        <v>92.16</v>
      </c>
      <c r="BZ7" s="25">
        <v>97.59</v>
      </c>
      <c r="CA7" s="25">
        <v>268.62</v>
      </c>
      <c r="CB7" s="25">
        <v>272.68</v>
      </c>
      <c r="CC7" s="25">
        <v>284.87</v>
      </c>
      <c r="CD7" s="25">
        <v>273.52999999999997</v>
      </c>
      <c r="CE7" s="25">
        <v>293.24</v>
      </c>
      <c r="CF7" s="25">
        <v>181.3</v>
      </c>
      <c r="CG7" s="25">
        <v>181.71</v>
      </c>
      <c r="CH7" s="25">
        <v>188.51</v>
      </c>
      <c r="CI7" s="25">
        <v>189.43</v>
      </c>
      <c r="CJ7" s="25">
        <v>196.75</v>
      </c>
      <c r="CK7" s="25">
        <v>181.66</v>
      </c>
      <c r="CL7" s="25">
        <v>75.5</v>
      </c>
      <c r="CM7" s="25">
        <v>76.400000000000006</v>
      </c>
      <c r="CN7" s="25">
        <v>75.569999999999993</v>
      </c>
      <c r="CO7" s="25">
        <v>74.64</v>
      </c>
      <c r="CP7" s="25">
        <v>74.33</v>
      </c>
      <c r="CQ7" s="25">
        <v>55.89</v>
      </c>
      <c r="CR7" s="25">
        <v>55.72</v>
      </c>
      <c r="CS7" s="25">
        <v>55.31</v>
      </c>
      <c r="CT7" s="25">
        <v>55.14</v>
      </c>
      <c r="CU7" s="25">
        <v>54.99</v>
      </c>
      <c r="CV7" s="25">
        <v>60.21</v>
      </c>
      <c r="CW7" s="25">
        <v>83.11</v>
      </c>
      <c r="CX7" s="25">
        <v>81.59</v>
      </c>
      <c r="CY7" s="25">
        <v>80.38</v>
      </c>
      <c r="CZ7" s="25">
        <v>79.849999999999994</v>
      </c>
      <c r="DA7" s="25">
        <v>80</v>
      </c>
      <c r="DB7" s="25">
        <v>81.27</v>
      </c>
      <c r="DC7" s="25">
        <v>81.260000000000005</v>
      </c>
      <c r="DD7" s="25">
        <v>80.36</v>
      </c>
      <c r="DE7" s="25">
        <v>80.13</v>
      </c>
      <c r="DF7" s="25">
        <v>79.34</v>
      </c>
      <c r="DG7" s="25">
        <v>89.21</v>
      </c>
      <c r="DH7" s="25">
        <v>47.14</v>
      </c>
      <c r="DI7" s="25">
        <v>48.54</v>
      </c>
      <c r="DJ7" s="25">
        <v>49.57</v>
      </c>
      <c r="DK7" s="25">
        <v>50.58</v>
      </c>
      <c r="DL7" s="25">
        <v>51.71</v>
      </c>
      <c r="DM7" s="25">
        <v>50.63</v>
      </c>
      <c r="DN7" s="25">
        <v>51.29</v>
      </c>
      <c r="DO7" s="25">
        <v>52.2</v>
      </c>
      <c r="DP7" s="25">
        <v>52.7</v>
      </c>
      <c r="DQ7" s="25">
        <v>53.48</v>
      </c>
      <c r="DR7" s="25">
        <v>52.41</v>
      </c>
      <c r="DS7" s="25">
        <v>9.7200000000000006</v>
      </c>
      <c r="DT7" s="25">
        <v>9.5299999999999994</v>
      </c>
      <c r="DU7" s="25">
        <v>8.4499999999999993</v>
      </c>
      <c r="DV7" s="25">
        <v>7.11</v>
      </c>
      <c r="DW7" s="25">
        <v>17.010000000000002</v>
      </c>
      <c r="DX7" s="25">
        <v>18.28</v>
      </c>
      <c r="DY7" s="25">
        <v>19.61</v>
      </c>
      <c r="DZ7" s="25">
        <v>20.73</v>
      </c>
      <c r="EA7" s="25">
        <v>22.86</v>
      </c>
      <c r="EB7" s="25">
        <v>24.31</v>
      </c>
      <c r="EC7" s="25">
        <v>26.78</v>
      </c>
      <c r="ED7" s="25">
        <v>1.65</v>
      </c>
      <c r="EE7" s="25">
        <v>0.93</v>
      </c>
      <c r="EF7" s="25">
        <v>1.31</v>
      </c>
      <c r="EG7" s="25">
        <v>0.5</v>
      </c>
      <c r="EH7" s="25">
        <v>1.06</v>
      </c>
      <c r="EI7" s="25">
        <v>0.53</v>
      </c>
      <c r="EJ7" s="25">
        <v>0.48</v>
      </c>
      <c r="EK7" s="25">
        <v>0.5</v>
      </c>
      <c r="EL7" s="25">
        <v>0.41</v>
      </c>
      <c r="EM7" s="25">
        <v>0.41</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辻野　隆</cp:lastModifiedBy>
  <dcterms:created xsi:type="dcterms:W3CDTF">2025-12-12T09:20:22Z</dcterms:created>
  <dcterms:modified xsi:type="dcterms:W3CDTF">2026-01-20T01:33:58Z</dcterms:modified>
  <cp:category/>
</cp:coreProperties>
</file>