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g22053\Desktop\西吉野支所_平己富長\Ｒ７業務\農業集落排水\経営比較分析表\"/>
    </mc:Choice>
  </mc:AlternateContent>
  <xr:revisionPtr revIDLastSave="0" documentId="13_ncr:1_{98F31B4F-3DC6-4DA7-9B6A-E7E233799B13}" xr6:coauthVersionLast="36" xr6:coauthVersionMax="36" xr10:uidLastSave="{00000000-0000-0000-0000-000000000000}"/>
  <workbookProtection workbookAlgorithmName="SHA-512" workbookHashValue="oWWOwLXav3jgV5zxQWNBmtjy1P277NbAb5HDu+rxa8zdwvG+lWz2w9/plnsDPB06F7CcW8lc0fpw2w9P/d9SHA==" workbookSaltValue="YOczgGPb3L9VleNdyjd+eA==" workbookSpinCount="100000" lockStructure="1"/>
  <bookViews>
    <workbookView xWindow="0" yWindow="0" windowWidth="23040" windowHeight="921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J86" i="4"/>
  <c r="I86" i="4"/>
  <c r="E86" i="4"/>
  <c r="AT10" i="4"/>
  <c r="AL10" i="4"/>
  <c r="I10" i="4"/>
  <c r="AL8" i="4"/>
  <c r="P8" i="4"/>
  <c r="I8" i="4"/>
</calcChain>
</file>

<file path=xl/sharedStrings.xml><?xml version="1.0" encoding="utf-8"?>
<sst xmlns="http://schemas.openxmlformats.org/spreadsheetml/2006/main" count="236" uniqueCount="121">
  <si>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</si>
  <si>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</si>
  <si>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</si>
  <si>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</si>
  <si>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</si>
  <si>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</si>
  <si>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</si>
  <si>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</si>
  <si>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</si>
  <si>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</si>
  <si>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</si>
  <si>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</si>
  <si>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</si>
  <si>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</si>
  <si>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</si>
  <si>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</si>
  <si>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</si>
  <si>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</si>
  <si>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</si>
  <si>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</si>
  <si>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</si>
  <si>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</si>
  <si>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</si>
  <si>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</si>
  <si>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</si>
  <si>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</si>
  <si>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</si>
  <si>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</si>
  <si>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</si>
  <si>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</si>
  <si>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</si>
  <si>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</si>
  <si>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</si>
  <si>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</si>
  <si>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</si>
  <si>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</si>
  <si>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</si>
  <si>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</si>
  <si>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</si>
  <si>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</si>
  <si>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</si>
  <si>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</si>
  <si>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</si>
  <si>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</si>
  <si>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</si>
  <si>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</si>
  <si>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</si>
  <si>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</si>
  <si>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</si>
  <si>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</si>
  <si>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</si>
  <si>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</si>
  <si>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</si>
  <si>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</si>
  <si>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</si>
  <si>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</si>
  <si>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</si>
  <si>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</si>
  <si>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</si>
  <si>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</si>
  <si>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</si>
  <si>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</si>
  <si>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</si>
  <si>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</si>
  <si>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</si>
  <si>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</si>
  <si>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</si>
  <si>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</si>
  <si>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</si>
  <si>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</si>
  <si>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</si>
  <si>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</si>
  <si>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</si>
  <si>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</si>
  <si>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</si>
  <si>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</si>
  <si>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</si>
  <si>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</si>
  <si>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</si>
  <si>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</si>
  <si>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</si>
  <si>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</si>
  <si>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</si>
  <si>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</si>
  <si>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</si>
  <si>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</si>
  <si>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</si>
  <si>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</si>
  <si>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</si>
  <si>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</si>
  <si>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</si>
  <si>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</si>
  <si>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</si>
  <si>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</si>
  <si>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</si>
  <si>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</si>
  <si>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</si>
  <si>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</si>
  <si>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五條市</t>
  </si>
  <si>
    <t>法非適用</t>
  </si>
  <si>
    <t>下水道事業</t>
  </si>
  <si>
    <t>農業集落排水</t>
  </si>
  <si>
    <t>F1</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</si>
  <si>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</si>
  <si>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</si>
  <si>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</si>
  <si>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</si>
  <si>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</si>
  <si>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</si>
  <si>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</si>
  <si>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</si>
  <si>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</si>
  <si>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</si>
  <si>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</si>
  <si>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"R"dd</t>
    <phoneticPr fontId="4"/>
  </si>
  <si>
    <t>"R"dd</t>
    <phoneticPr fontId="4"/>
  </si>
  <si>
    <t>"R"dd</t>
    <phoneticPr fontId="4"/>
  </si>
  <si>
    <t>←書式設定</t>
    <rPh sb="1" eb="3">
      <t>ショシキ</t>
    </rPh>
    <rPh sb="3" eb="5">
      <t>セッテイ</t>
    </rPh>
    <phoneticPr fontId="4"/>
  </si>
  <si>
    <t>　平成１７年度の更新から２０年が経過しており令和２年に機能診断及び長寿命化の計画を策定した。
　計画に基づき令和９年度から施設更新を図っていく。</t>
    <rPh sb="1" eb="3">
      <t>ヘイセイ</t>
    </rPh>
    <rPh sb="5" eb="7">
      <t>ネンド</t>
    </rPh>
    <rPh sb="8" eb="10">
      <t>コウシン</t>
    </rPh>
    <rPh sb="14" eb="15">
      <t>ネン</t>
    </rPh>
    <rPh sb="16" eb="18">
      <t>ケイカ</t>
    </rPh>
    <rPh sb="22" eb="24">
      <t>レイワ</t>
    </rPh>
    <rPh sb="25" eb="26">
      <t>ネン</t>
    </rPh>
    <rPh sb="27" eb="31">
      <t>キノウシンダン</t>
    </rPh>
    <rPh sb="31" eb="32">
      <t>オヨ</t>
    </rPh>
    <rPh sb="33" eb="37">
      <t>チョウジュミョウカ</t>
    </rPh>
    <rPh sb="38" eb="40">
      <t>ケイカク</t>
    </rPh>
    <rPh sb="41" eb="43">
      <t>サクテイ</t>
    </rPh>
    <rPh sb="48" eb="50">
      <t>ケイカク</t>
    </rPh>
    <rPh sb="51" eb="52">
      <t>モト</t>
    </rPh>
    <rPh sb="54" eb="56">
      <t>レイワ</t>
    </rPh>
    <rPh sb="57" eb="59">
      <t>ネンド</t>
    </rPh>
    <rPh sb="61" eb="65">
      <t>シセツコウシン</t>
    </rPh>
    <rPh sb="66" eb="67">
      <t>ハカ</t>
    </rPh>
    <phoneticPr fontId="4"/>
  </si>
  <si>
    <t>　西吉野町内の一集落に限定した排水処理施設で、過疎高齢化等により人口・戸数が減少し、施設使用料の収入のみでの経営は極めて困難なため、繰入金に依存しており、今後も極めて厳しい状況が続くと考えられる。</t>
    <rPh sb="4" eb="5">
      <t>チョウ</t>
    </rPh>
    <rPh sb="66" eb="69">
      <t>クリイレキン</t>
    </rPh>
    <rPh sb="70" eb="72">
      <t>イゾン</t>
    </rPh>
    <phoneticPr fontId="4"/>
  </si>
  <si>
    <t>①　当該施設は、人口減少が進む小規模集落にあるため、人口の増加は見込めず、使用料の増加は見込めず減少する一方である。したがって、繰入金に依存しながら総費用を賄っている状況である。
④　現在、地方債残高は減少しているが、今後施設の長寿命化に向け増加の可能性がある。
⑤　使用料が一定であるため施設の修繕の影響で汚水処理費が増加することにより回収率も減少する。
⑥　修繕費の影響によるもの。
⑦　人口減少により今後減少する。
⑧　全戸水洗化されている。</t>
    <rPh sb="2" eb="6">
      <t>トウガイシセツ</t>
    </rPh>
    <rPh sb="8" eb="12">
      <t>ジンコウゲンショウ</t>
    </rPh>
    <rPh sb="13" eb="14">
      <t>スス</t>
    </rPh>
    <rPh sb="15" eb="20">
      <t>ショウキボシュウラク</t>
    </rPh>
    <rPh sb="26" eb="28">
      <t>ジンコウ</t>
    </rPh>
    <rPh sb="29" eb="31">
      <t>ゾウカ</t>
    </rPh>
    <rPh sb="32" eb="34">
      <t>ミコ</t>
    </rPh>
    <rPh sb="37" eb="40">
      <t>シヨウリョウ</t>
    </rPh>
    <rPh sb="41" eb="43">
      <t>ゾウカ</t>
    </rPh>
    <rPh sb="44" eb="46">
      <t>ミコ</t>
    </rPh>
    <rPh sb="48" eb="50">
      <t>ゲンショウ</t>
    </rPh>
    <rPh sb="52" eb="54">
      <t>イッポウ</t>
    </rPh>
    <rPh sb="64" eb="67">
      <t>クリイレキン</t>
    </rPh>
    <rPh sb="68" eb="70">
      <t>イゾン</t>
    </rPh>
    <rPh sb="74" eb="77">
      <t>ソウヒヨウ</t>
    </rPh>
    <rPh sb="78" eb="79">
      <t>マカナ</t>
    </rPh>
    <rPh sb="83" eb="85">
      <t>ジョウキョウ</t>
    </rPh>
    <rPh sb="92" eb="94">
      <t>ゲンザイ</t>
    </rPh>
    <rPh sb="95" eb="98">
      <t>チホウサイ</t>
    </rPh>
    <rPh sb="98" eb="100">
      <t>ザンダカ</t>
    </rPh>
    <rPh sb="101" eb="103">
      <t>ゲンショウ</t>
    </rPh>
    <rPh sb="109" eb="113">
      <t>コンゴシセツ</t>
    </rPh>
    <rPh sb="114" eb="118">
      <t>チョウジュミョウカ</t>
    </rPh>
    <rPh sb="119" eb="120">
      <t>ム</t>
    </rPh>
    <rPh sb="121" eb="123">
      <t>ゾウカ</t>
    </rPh>
    <rPh sb="124" eb="127">
      <t>カノウセイ</t>
    </rPh>
    <rPh sb="134" eb="137">
      <t>シヨウリョウ</t>
    </rPh>
    <rPh sb="138" eb="140">
      <t>イッテイ</t>
    </rPh>
    <rPh sb="145" eb="147">
      <t>シセツ</t>
    </rPh>
    <rPh sb="148" eb="150">
      <t>シュウゼン</t>
    </rPh>
    <rPh sb="151" eb="153">
      <t>エイキョウ</t>
    </rPh>
    <rPh sb="154" eb="159">
      <t>オスイショリヒ</t>
    </rPh>
    <rPh sb="160" eb="162">
      <t>ゾウカ</t>
    </rPh>
    <rPh sb="169" eb="171">
      <t>カイシュウ</t>
    </rPh>
    <rPh sb="171" eb="172">
      <t>リツ</t>
    </rPh>
    <rPh sb="173" eb="175">
      <t>ゲンショウ</t>
    </rPh>
    <rPh sb="181" eb="184">
      <t>シュウゼンヒ</t>
    </rPh>
    <rPh sb="185" eb="187">
      <t>エイキョウ</t>
    </rPh>
    <rPh sb="196" eb="200">
      <t>ジンコウゲンショウ</t>
    </rPh>
    <rPh sb="203" eb="205">
      <t>コンゴ</t>
    </rPh>
    <rPh sb="205" eb="207">
      <t>ゲンショウ</t>
    </rPh>
    <rPh sb="213" eb="214">
      <t>ゼン</t>
    </rPh>
    <rPh sb="214" eb="215">
      <t>ト</t>
    </rPh>
    <rPh sb="215" eb="218">
      <t>スイセンカ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</si>
</sst>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ABA-49A8-B210-81F70EAB2C55}"/>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0.02</c:v>
                </c:pt>
                <c:pt idx="1">
                  <c:v>0.01</c:v>
                </c:pt>
                <c:pt idx="2">
                  <c:v>0.01</c:v>
                </c:pt>
                <c:pt idx="3">
                  <c:v>0.02</c:v>
                </c:pt>
                <c:pt idx="4">
                  <c:v>0.02</c:v>
                </c:pt>
              </c:numCache>
            </c:numRef>
          </c:val>
          <c:smooth val="0"/>
          <c:extLst>
            <c:ext xmlns:c16="http://schemas.microsoft.com/office/drawing/2014/chart" uri="{C3380CC4-5D6E-409C-BE32-E72D297353CC}">
              <c16:uniqueId val="{00000001-7ABA-49A8-B210-81F70EAB2C55}"/>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R&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70.58</c:v>
                </c:pt>
                <c:pt idx="1">
                  <c:v>73.33</c:v>
                </c:pt>
                <c:pt idx="2">
                  <c:v>76.98</c:v>
                </c:pt>
                <c:pt idx="3">
                  <c:v>69</c:v>
                </c:pt>
                <c:pt idx="4">
                  <c:v>70.22</c:v>
                </c:pt>
              </c:numCache>
            </c:numRef>
          </c:val>
          <c:extLst>
            <c:ext xmlns:c16="http://schemas.microsoft.com/office/drawing/2014/chart" uri="{C3380CC4-5D6E-409C-BE32-E72D297353CC}">
              <c16:uniqueId val="{00000000-A979-4582-8442-BEDEC9C6F99D}"/>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979-4582-8442-BEDEC9C6F99D}"/>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R&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049-4DCA-9EE6-405963039CF9}"/>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049-4DCA-9EE6-405963039CF9}"/>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R&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352-46AF-907D-AC3D049B7F71}"/>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352-46AF-907D-AC3D049B7F71}"/>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R&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539-4519-B0AB-23AA96CCF75B}"/>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539-4519-B0AB-23AA96CCF75B}"/>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R&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945-49F4-9097-2FD59EBA0EAB}"/>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945-49F4-9097-2FD59EBA0EAB}"/>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R&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291.67</c:v>
                </c:pt>
                <c:pt idx="1">
                  <c:v>307.95999999999998</c:v>
                </c:pt>
                <c:pt idx="2">
                  <c:v>638.44000000000005</c:v>
                </c:pt>
                <c:pt idx="3">
                  <c:v>591.37</c:v>
                </c:pt>
                <c:pt idx="4">
                  <c:v>543.32000000000005</c:v>
                </c:pt>
              </c:numCache>
            </c:numRef>
          </c:val>
          <c:extLst>
            <c:ext xmlns:c16="http://schemas.microsoft.com/office/drawing/2014/chart" uri="{C3380CC4-5D6E-409C-BE32-E72D297353CC}">
              <c16:uniqueId val="{00000000-10E4-4DEC-BBFC-5DD1C3B70B23}"/>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783.8</c:v>
                </c:pt>
                <c:pt idx="1">
                  <c:v>778.81</c:v>
                </c:pt>
                <c:pt idx="2">
                  <c:v>718.49</c:v>
                </c:pt>
                <c:pt idx="3">
                  <c:v>743.31</c:v>
                </c:pt>
                <c:pt idx="4">
                  <c:v>796.8</c:v>
                </c:pt>
              </c:numCache>
            </c:numRef>
          </c:val>
          <c:smooth val="0"/>
          <c:extLst>
            <c:ext xmlns:c16="http://schemas.microsoft.com/office/drawing/2014/chart" uri="{C3380CC4-5D6E-409C-BE32-E72D297353CC}">
              <c16:uniqueId val="{00000001-10E4-4DEC-BBFC-5DD1C3B70B23}"/>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R&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14.3</c:v>
                </c:pt>
                <c:pt idx="1">
                  <c:v>63.01</c:v>
                </c:pt>
                <c:pt idx="2">
                  <c:v>67.44</c:v>
                </c:pt>
                <c:pt idx="3">
                  <c:v>57.96</c:v>
                </c:pt>
                <c:pt idx="4">
                  <c:v>59.36</c:v>
                </c:pt>
              </c:numCache>
            </c:numRef>
          </c:val>
          <c:extLst>
            <c:ext xmlns:c16="http://schemas.microsoft.com/office/drawing/2014/chart" uri="{C3380CC4-5D6E-409C-BE32-E72D297353CC}">
              <c16:uniqueId val="{00000000-CEE3-4B32-A3E4-8B7907A74492}"/>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68.11</c:v>
                </c:pt>
                <c:pt idx="1">
                  <c:v>67.23</c:v>
                </c:pt>
                <c:pt idx="2">
                  <c:v>61.82</c:v>
                </c:pt>
                <c:pt idx="3">
                  <c:v>61.15</c:v>
                </c:pt>
                <c:pt idx="4">
                  <c:v>58.41</c:v>
                </c:pt>
              </c:numCache>
            </c:numRef>
          </c:val>
          <c:smooth val="0"/>
          <c:extLst>
            <c:ext xmlns:c16="http://schemas.microsoft.com/office/drawing/2014/chart" uri="{C3380CC4-5D6E-409C-BE32-E72D297353CC}">
              <c16:uniqueId val="{00000001-CEE3-4B32-A3E4-8B7907A74492}"/>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R&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1177.52</c:v>
                </c:pt>
                <c:pt idx="1">
                  <c:v>280.04000000000002</c:v>
                </c:pt>
                <c:pt idx="2">
                  <c:v>282.22000000000003</c:v>
                </c:pt>
                <c:pt idx="3">
                  <c:v>323.66000000000003</c:v>
                </c:pt>
                <c:pt idx="4">
                  <c:v>316.68</c:v>
                </c:pt>
              </c:numCache>
            </c:numRef>
          </c:val>
          <c:extLst>
            <c:ext xmlns:c16="http://schemas.microsoft.com/office/drawing/2014/chart" uri="{C3380CC4-5D6E-409C-BE32-E72D297353CC}">
              <c16:uniqueId val="{00000000-BE03-4D84-B2FA-5889EEC4464F}"/>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222.41</c:v>
                </c:pt>
                <c:pt idx="1">
                  <c:v>228.21</c:v>
                </c:pt>
                <c:pt idx="2">
                  <c:v>246.9</c:v>
                </c:pt>
                <c:pt idx="3">
                  <c:v>250.43</c:v>
                </c:pt>
                <c:pt idx="4">
                  <c:v>267.33999999999997</c:v>
                </c:pt>
              </c:numCache>
            </c:numRef>
          </c:val>
          <c:smooth val="0"/>
          <c:extLst>
            <c:ext xmlns:c16="http://schemas.microsoft.com/office/drawing/2014/chart" uri="{C3380CC4-5D6E-409C-BE32-E72D297353CC}">
              <c16:uniqueId val="{00000001-BE03-4D84-B2FA-5889EEC4464F}"/>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R&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37.29</c:v>
                </c:pt>
                <c:pt idx="1">
                  <c:v>35.590000000000003</c:v>
                </c:pt>
                <c:pt idx="2">
                  <c:v>32.200000000000003</c:v>
                </c:pt>
                <c:pt idx="3">
                  <c:v>32.200000000000003</c:v>
                </c:pt>
                <c:pt idx="4">
                  <c:v>32.200000000000003</c:v>
                </c:pt>
              </c:numCache>
            </c:numRef>
          </c:val>
          <c:extLst>
            <c:ext xmlns:c16="http://schemas.microsoft.com/office/drawing/2014/chart" uri="{C3380CC4-5D6E-409C-BE32-E72D297353CC}">
              <c16:uniqueId val="{00000000-BF20-40D8-9099-541189F55545}"/>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55.26</c:v>
                </c:pt>
                <c:pt idx="1">
                  <c:v>54.54</c:v>
                </c:pt>
                <c:pt idx="2">
                  <c:v>52.9</c:v>
                </c:pt>
                <c:pt idx="3">
                  <c:v>52.63</c:v>
                </c:pt>
                <c:pt idx="4">
                  <c:v>52.34</c:v>
                </c:pt>
              </c:numCache>
            </c:numRef>
          </c:val>
          <c:smooth val="0"/>
          <c:extLst>
            <c:ext xmlns:c16="http://schemas.microsoft.com/office/drawing/2014/chart" uri="{C3380CC4-5D6E-409C-BE32-E72D297353CC}">
              <c16:uniqueId val="{00000001-BF20-40D8-9099-541189F55545}"/>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R&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3C3B-4584-8329-32E161CDB628}"/>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90.52</c:v>
                </c:pt>
                <c:pt idx="1">
                  <c:v>90.3</c:v>
                </c:pt>
                <c:pt idx="2">
                  <c:v>90.3</c:v>
                </c:pt>
                <c:pt idx="3">
                  <c:v>90.32</c:v>
                </c:pt>
                <c:pt idx="4">
                  <c:v>90.05</c:v>
                </c:pt>
              </c:numCache>
            </c:numRef>
          </c:val>
          <c:smooth val="0"/>
          <c:extLst>
            <c:ext xmlns:c16="http://schemas.microsoft.com/office/drawing/2014/chart" uri="{C3380CC4-5D6E-409C-BE32-E72D297353CC}">
              <c16:uniqueId val="{00000001-3C3B-4584-8329-32E161CDB628}"/>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R&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AG7" zoomScaleNormal="100" workbookViewId="0">
      <selection activeCell="BJ12" sqref="BJ1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奈良県　五條市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4" t="str">
        <f>データ!I6</f>
        <v>法非適用</v>
      </c>
      <c r="C8" s="34"/>
      <c r="D8" s="34"/>
      <c r="E8" s="34"/>
      <c r="F8" s="34"/>
      <c r="G8" s="34"/>
      <c r="H8" s="34"/>
      <c r="I8" s="34" t="str">
        <f>データ!J6</f>
        <v>下水道事業</v>
      </c>
      <c r="J8" s="34"/>
      <c r="K8" s="34"/>
      <c r="L8" s="34"/>
      <c r="M8" s="34"/>
      <c r="N8" s="34"/>
      <c r="O8" s="34"/>
      <c r="P8" s="34" t="str">
        <f>データ!K6</f>
        <v>農業集落排水</v>
      </c>
      <c r="Q8" s="34"/>
      <c r="R8" s="34"/>
      <c r="S8" s="34"/>
      <c r="T8" s="34"/>
      <c r="U8" s="34"/>
      <c r="V8" s="34"/>
      <c r="W8" s="34" t="str">
        <f>データ!L6</f>
        <v>F1</v>
      </c>
      <c r="X8" s="34"/>
      <c r="Y8" s="34"/>
      <c r="Z8" s="34"/>
      <c r="AA8" s="34"/>
      <c r="AB8" s="34"/>
      <c r="AC8" s="34"/>
      <c r="AD8" s="35" t="str">
        <f>データ!$M$6</f>
        <v>非設置</v>
      </c>
      <c r="AE8" s="35"/>
      <c r="AF8" s="35"/>
      <c r="AG8" s="35"/>
      <c r="AH8" s="35"/>
      <c r="AI8" s="35"/>
      <c r="AJ8" s="35"/>
      <c r="AK8" s="3"/>
      <c r="AL8" s="36">
        <f>データ!S6</f>
        <v>26900</v>
      </c>
      <c r="AM8" s="36"/>
      <c r="AN8" s="36"/>
      <c r="AO8" s="36"/>
      <c r="AP8" s="36"/>
      <c r="AQ8" s="36"/>
      <c r="AR8" s="36"/>
      <c r="AS8" s="36"/>
      <c r="AT8" s="37">
        <f>データ!T6</f>
        <v>292.02</v>
      </c>
      <c r="AU8" s="37"/>
      <c r="AV8" s="37"/>
      <c r="AW8" s="37"/>
      <c r="AX8" s="37"/>
      <c r="AY8" s="37"/>
      <c r="AZ8" s="37"/>
      <c r="BA8" s="37"/>
      <c r="BB8" s="37">
        <f>データ!U6</f>
        <v>92.12</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7" t="str">
        <f>データ!N6</f>
        <v>-</v>
      </c>
      <c r="C10" s="37"/>
      <c r="D10" s="37"/>
      <c r="E10" s="37"/>
      <c r="F10" s="37"/>
      <c r="G10" s="37"/>
      <c r="H10" s="37"/>
      <c r="I10" s="37" t="str">
        <f>データ!O6</f>
        <v>該当数値なし</v>
      </c>
      <c r="J10" s="37"/>
      <c r="K10" s="37"/>
      <c r="L10" s="37"/>
      <c r="M10" s="37"/>
      <c r="N10" s="37"/>
      <c r="O10" s="37"/>
      <c r="P10" s="37">
        <f>データ!P6</f>
        <v>0.28000000000000003</v>
      </c>
      <c r="Q10" s="37"/>
      <c r="R10" s="37"/>
      <c r="S10" s="37"/>
      <c r="T10" s="37"/>
      <c r="U10" s="37"/>
      <c r="V10" s="37"/>
      <c r="W10" s="37">
        <f>データ!Q6</f>
        <v>100</v>
      </c>
      <c r="X10" s="37"/>
      <c r="Y10" s="37"/>
      <c r="Z10" s="37"/>
      <c r="AA10" s="37"/>
      <c r="AB10" s="37"/>
      <c r="AC10" s="37"/>
      <c r="AD10" s="36">
        <f>データ!R6</f>
        <v>3000</v>
      </c>
      <c r="AE10" s="36"/>
      <c r="AF10" s="36"/>
      <c r="AG10" s="36"/>
      <c r="AH10" s="36"/>
      <c r="AI10" s="36"/>
      <c r="AJ10" s="36"/>
      <c r="AK10" s="2"/>
      <c r="AL10" s="36">
        <f>データ!V6</f>
        <v>76</v>
      </c>
      <c r="AM10" s="36"/>
      <c r="AN10" s="36"/>
      <c r="AO10" s="36"/>
      <c r="AP10" s="36"/>
      <c r="AQ10" s="36"/>
      <c r="AR10" s="36"/>
      <c r="AS10" s="36"/>
      <c r="AT10" s="37">
        <f>データ!W6</f>
        <v>0.12</v>
      </c>
      <c r="AU10" s="37"/>
      <c r="AV10" s="37"/>
      <c r="AW10" s="37"/>
      <c r="AX10" s="37"/>
      <c r="AY10" s="37"/>
      <c r="AZ10" s="37"/>
      <c r="BA10" s="37"/>
      <c r="BB10" s="37">
        <f>データ!X6</f>
        <v>633.33000000000004</v>
      </c>
      <c r="BC10" s="37"/>
      <c r="BD10" s="37"/>
      <c r="BE10" s="37"/>
      <c r="BF10" s="37"/>
      <c r="BG10" s="37"/>
      <c r="BH10" s="37"/>
      <c r="BI10" s="37"/>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120</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118</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119</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【798.10】</v>
      </c>
      <c r="I86" s="12" t="str">
        <f>データ!CA6</f>
        <v>【54.51】</v>
      </c>
      <c r="J86" s="12" t="str">
        <f>データ!CL6</f>
        <v>【286.33】</v>
      </c>
      <c r="K86" s="12" t="str">
        <f>データ!CW6</f>
        <v>【49.92】</v>
      </c>
      <c r="L86" s="12" t="str">
        <f>データ!DH6</f>
        <v>【87.80】</v>
      </c>
      <c r="M86" s="12" t="s">
        <v>44</v>
      </c>
      <c r="N86" s="12" t="s">
        <v>45</v>
      </c>
      <c r="O86" s="12" t="str">
        <f>データ!EO6</f>
        <v>【0.02】</v>
      </c>
    </row>
  </sheetData>
  <sheetProtection algorithmName="SHA-512" hashValue="h0dFRIVlcYsLSCi/zB38s9UAGODjubNx39+AORQ2DeQqwMDvTFT4PFWEUm/ZZZk+1cx2ypKHOm0CeiZK2+RXnA==" saltValue="fEPHKVA0OcC3gBOyhJ2yOw=="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46</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47</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48</v>
      </c>
      <c r="B3" s="15" t="s">
        <v>49</v>
      </c>
      <c r="C3" s="15" t="s">
        <v>50</v>
      </c>
      <c r="D3" s="15" t="s">
        <v>51</v>
      </c>
      <c r="E3" s="15" t="s">
        <v>52</v>
      </c>
      <c r="F3" s="15" t="s">
        <v>53</v>
      </c>
      <c r="G3" s="15" t="s">
        <v>54</v>
      </c>
      <c r="H3" s="72" t="s">
        <v>55</v>
      </c>
      <c r="I3" s="73"/>
      <c r="J3" s="73"/>
      <c r="K3" s="73"/>
      <c r="L3" s="73"/>
      <c r="M3" s="73"/>
      <c r="N3" s="73"/>
      <c r="O3" s="73"/>
      <c r="P3" s="73"/>
      <c r="Q3" s="73"/>
      <c r="R3" s="73"/>
      <c r="S3" s="73"/>
      <c r="T3" s="73"/>
      <c r="U3" s="73"/>
      <c r="V3" s="73"/>
      <c r="W3" s="73"/>
      <c r="X3" s="74"/>
      <c r="Y3" s="78" t="s">
        <v>56</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28</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5" x14ac:dyDescent="0.15">
      <c r="A4" s="14" t="s">
        <v>57</v>
      </c>
      <c r="B4" s="16"/>
      <c r="C4" s="16"/>
      <c r="D4" s="16"/>
      <c r="E4" s="16"/>
      <c r="F4" s="16"/>
      <c r="G4" s="16"/>
      <c r="H4" s="75"/>
      <c r="I4" s="76"/>
      <c r="J4" s="76"/>
      <c r="K4" s="76"/>
      <c r="L4" s="76"/>
      <c r="M4" s="76"/>
      <c r="N4" s="76"/>
      <c r="O4" s="76"/>
      <c r="P4" s="76"/>
      <c r="Q4" s="76"/>
      <c r="R4" s="76"/>
      <c r="S4" s="76"/>
      <c r="T4" s="76"/>
      <c r="U4" s="76"/>
      <c r="V4" s="76"/>
      <c r="W4" s="76"/>
      <c r="X4" s="77"/>
      <c r="Y4" s="71" t="s">
        <v>58</v>
      </c>
      <c r="Z4" s="71"/>
      <c r="AA4" s="71"/>
      <c r="AB4" s="71"/>
      <c r="AC4" s="71"/>
      <c r="AD4" s="71"/>
      <c r="AE4" s="71"/>
      <c r="AF4" s="71"/>
      <c r="AG4" s="71"/>
      <c r="AH4" s="71"/>
      <c r="AI4" s="71"/>
      <c r="AJ4" s="71" t="s">
        <v>59</v>
      </c>
      <c r="AK4" s="71"/>
      <c r="AL4" s="71"/>
      <c r="AM4" s="71"/>
      <c r="AN4" s="71"/>
      <c r="AO4" s="71"/>
      <c r="AP4" s="71"/>
      <c r="AQ4" s="71"/>
      <c r="AR4" s="71"/>
      <c r="AS4" s="71"/>
      <c r="AT4" s="71"/>
      <c r="AU4" s="71" t="s">
        <v>60</v>
      </c>
      <c r="AV4" s="71"/>
      <c r="AW4" s="71"/>
      <c r="AX4" s="71"/>
      <c r="AY4" s="71"/>
      <c r="AZ4" s="71"/>
      <c r="BA4" s="71"/>
      <c r="BB4" s="71"/>
      <c r="BC4" s="71"/>
      <c r="BD4" s="71"/>
      <c r="BE4" s="71"/>
      <c r="BF4" s="71" t="s">
        <v>61</v>
      </c>
      <c r="BG4" s="71"/>
      <c r="BH4" s="71"/>
      <c r="BI4" s="71"/>
      <c r="BJ4" s="71"/>
      <c r="BK4" s="71"/>
      <c r="BL4" s="71"/>
      <c r="BM4" s="71"/>
      <c r="BN4" s="71"/>
      <c r="BO4" s="71"/>
      <c r="BP4" s="71"/>
      <c r="BQ4" s="71" t="s">
        <v>62</v>
      </c>
      <c r="BR4" s="71"/>
      <c r="BS4" s="71"/>
      <c r="BT4" s="71"/>
      <c r="BU4" s="71"/>
      <c r="BV4" s="71"/>
      <c r="BW4" s="71"/>
      <c r="BX4" s="71"/>
      <c r="BY4" s="71"/>
      <c r="BZ4" s="71"/>
      <c r="CA4" s="71"/>
      <c r="CB4" s="71" t="s">
        <v>63</v>
      </c>
      <c r="CC4" s="71"/>
      <c r="CD4" s="71"/>
      <c r="CE4" s="71"/>
      <c r="CF4" s="71"/>
      <c r="CG4" s="71"/>
      <c r="CH4" s="71"/>
      <c r="CI4" s="71"/>
      <c r="CJ4" s="71"/>
      <c r="CK4" s="71"/>
      <c r="CL4" s="71"/>
      <c r="CM4" s="71" t="s">
        <v>64</v>
      </c>
      <c r="CN4" s="71"/>
      <c r="CO4" s="71"/>
      <c r="CP4" s="71"/>
      <c r="CQ4" s="71"/>
      <c r="CR4" s="71"/>
      <c r="CS4" s="71"/>
      <c r="CT4" s="71"/>
      <c r="CU4" s="71"/>
      <c r="CV4" s="71"/>
      <c r="CW4" s="71"/>
      <c r="CX4" s="71" t="s">
        <v>65</v>
      </c>
      <c r="CY4" s="71"/>
      <c r="CZ4" s="71"/>
      <c r="DA4" s="71"/>
      <c r="DB4" s="71"/>
      <c r="DC4" s="71"/>
      <c r="DD4" s="71"/>
      <c r="DE4" s="71"/>
      <c r="DF4" s="71"/>
      <c r="DG4" s="71"/>
      <c r="DH4" s="71"/>
      <c r="DI4" s="71" t="s">
        <v>66</v>
      </c>
      <c r="DJ4" s="71"/>
      <c r="DK4" s="71"/>
      <c r="DL4" s="71"/>
      <c r="DM4" s="71"/>
      <c r="DN4" s="71"/>
      <c r="DO4" s="71"/>
      <c r="DP4" s="71"/>
      <c r="DQ4" s="71"/>
      <c r="DR4" s="71"/>
      <c r="DS4" s="71"/>
      <c r="DT4" s="71" t="s">
        <v>67</v>
      </c>
      <c r="DU4" s="71"/>
      <c r="DV4" s="71"/>
      <c r="DW4" s="71"/>
      <c r="DX4" s="71"/>
      <c r="DY4" s="71"/>
      <c r="DZ4" s="71"/>
      <c r="EA4" s="71"/>
      <c r="EB4" s="71"/>
      <c r="EC4" s="71"/>
      <c r="ED4" s="71"/>
      <c r="EE4" s="71" t="s">
        <v>68</v>
      </c>
      <c r="EF4" s="71"/>
      <c r="EG4" s="71"/>
      <c r="EH4" s="71"/>
      <c r="EI4" s="71"/>
      <c r="EJ4" s="71"/>
      <c r="EK4" s="71"/>
      <c r="EL4" s="71"/>
      <c r="EM4" s="71"/>
      <c r="EN4" s="71"/>
      <c r="EO4" s="71"/>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2024</v>
      </c>
      <c r="C6" s="19">
        <f t="shared" ref="C6:X6" si="3">C7</f>
        <v>292079</v>
      </c>
      <c r="D6" s="19">
        <f t="shared" si="3"/>
        <v>47</v>
      </c>
      <c r="E6" s="19">
        <f t="shared" si="3"/>
        <v>17</v>
      </c>
      <c r="F6" s="19">
        <f t="shared" si="3"/>
        <v>5</v>
      </c>
      <c r="G6" s="19">
        <f t="shared" si="3"/>
        <v>0</v>
      </c>
      <c r="H6" s="19" t="str">
        <f t="shared" si="3"/>
        <v>奈良県　五條市</v>
      </c>
      <c r="I6" s="19" t="str">
        <f t="shared" si="3"/>
        <v>法非適用</v>
      </c>
      <c r="J6" s="19" t="str">
        <f t="shared" si="3"/>
        <v>下水道事業</v>
      </c>
      <c r="K6" s="19" t="str">
        <f t="shared" si="3"/>
        <v>農業集落排水</v>
      </c>
      <c r="L6" s="19" t="str">
        <f t="shared" si="3"/>
        <v>F1</v>
      </c>
      <c r="M6" s="19" t="str">
        <f t="shared" si="3"/>
        <v>非設置</v>
      </c>
      <c r="N6" s="20" t="str">
        <f t="shared" si="3"/>
        <v>-</v>
      </c>
      <c r="O6" s="20" t="str">
        <f t="shared" si="3"/>
        <v>該当数値なし</v>
      </c>
      <c r="P6" s="20">
        <f t="shared" si="3"/>
        <v>0.28000000000000003</v>
      </c>
      <c r="Q6" s="20">
        <f t="shared" si="3"/>
        <v>100</v>
      </c>
      <c r="R6" s="20">
        <f t="shared" si="3"/>
        <v>3000</v>
      </c>
      <c r="S6" s="20">
        <f t="shared" si="3"/>
        <v>26900</v>
      </c>
      <c r="T6" s="20">
        <f t="shared" si="3"/>
        <v>292.02</v>
      </c>
      <c r="U6" s="20">
        <f t="shared" si="3"/>
        <v>92.12</v>
      </c>
      <c r="V6" s="20">
        <f t="shared" si="3"/>
        <v>76</v>
      </c>
      <c r="W6" s="20">
        <f t="shared" si="3"/>
        <v>0.12</v>
      </c>
      <c r="X6" s="20">
        <f t="shared" si="3"/>
        <v>633.33000000000004</v>
      </c>
      <c r="Y6" s="21">
        <f>IF(Y7="",NA(),Y7)</f>
        <v>70.58</v>
      </c>
      <c r="Z6" s="21">
        <f t="shared" ref="Z6:AH6" si="4">IF(Z7="",NA(),Z7)</f>
        <v>73.33</v>
      </c>
      <c r="AA6" s="21">
        <f t="shared" si="4"/>
        <v>76.98</v>
      </c>
      <c r="AB6" s="21">
        <f t="shared" si="4"/>
        <v>69</v>
      </c>
      <c r="AC6" s="21">
        <f t="shared" si="4"/>
        <v>70.22</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291.67</v>
      </c>
      <c r="BG6" s="21">
        <f t="shared" ref="BG6:BO6" si="7">IF(BG7="",NA(),BG7)</f>
        <v>307.95999999999998</v>
      </c>
      <c r="BH6" s="21">
        <f t="shared" si="7"/>
        <v>638.44000000000005</v>
      </c>
      <c r="BI6" s="21">
        <f t="shared" si="7"/>
        <v>591.37</v>
      </c>
      <c r="BJ6" s="21">
        <f t="shared" si="7"/>
        <v>543.32000000000005</v>
      </c>
      <c r="BK6" s="21">
        <f t="shared" si="7"/>
        <v>783.8</v>
      </c>
      <c r="BL6" s="21">
        <f t="shared" si="7"/>
        <v>778.81</v>
      </c>
      <c r="BM6" s="21">
        <f t="shared" si="7"/>
        <v>718.49</v>
      </c>
      <c r="BN6" s="21">
        <f t="shared" si="7"/>
        <v>743.31</v>
      </c>
      <c r="BO6" s="21">
        <f t="shared" si="7"/>
        <v>796.8</v>
      </c>
      <c r="BP6" s="20" t="str">
        <f>IF(BP7="","",IF(BP7="-","【-】","【"&amp;SUBSTITUTE(TEXT(BP7,"#,##0.00"),"-","△")&amp;"】"))</f>
        <v>【798.10】</v>
      </c>
      <c r="BQ6" s="21">
        <f>IF(BQ7="",NA(),BQ7)</f>
        <v>14.3</v>
      </c>
      <c r="BR6" s="21">
        <f t="shared" ref="BR6:BZ6" si="8">IF(BR7="",NA(),BR7)</f>
        <v>63.01</v>
      </c>
      <c r="BS6" s="21">
        <f t="shared" si="8"/>
        <v>67.44</v>
      </c>
      <c r="BT6" s="21">
        <f t="shared" si="8"/>
        <v>57.96</v>
      </c>
      <c r="BU6" s="21">
        <f t="shared" si="8"/>
        <v>59.36</v>
      </c>
      <c r="BV6" s="21">
        <f t="shared" si="8"/>
        <v>68.11</v>
      </c>
      <c r="BW6" s="21">
        <f t="shared" si="8"/>
        <v>67.23</v>
      </c>
      <c r="BX6" s="21">
        <f t="shared" si="8"/>
        <v>61.82</v>
      </c>
      <c r="BY6" s="21">
        <f t="shared" si="8"/>
        <v>61.15</v>
      </c>
      <c r="BZ6" s="21">
        <f t="shared" si="8"/>
        <v>58.41</v>
      </c>
      <c r="CA6" s="20" t="str">
        <f>IF(CA7="","",IF(CA7="-","【-】","【"&amp;SUBSTITUTE(TEXT(CA7,"#,##0.00"),"-","△")&amp;"】"))</f>
        <v>【54.51】</v>
      </c>
      <c r="CB6" s="21">
        <f>IF(CB7="",NA(),CB7)</f>
        <v>1177.52</v>
      </c>
      <c r="CC6" s="21">
        <f t="shared" ref="CC6:CK6" si="9">IF(CC7="",NA(),CC7)</f>
        <v>280.04000000000002</v>
      </c>
      <c r="CD6" s="21">
        <f t="shared" si="9"/>
        <v>282.22000000000003</v>
      </c>
      <c r="CE6" s="21">
        <f t="shared" si="9"/>
        <v>323.66000000000003</v>
      </c>
      <c r="CF6" s="21">
        <f t="shared" si="9"/>
        <v>316.68</v>
      </c>
      <c r="CG6" s="21">
        <f t="shared" si="9"/>
        <v>222.41</v>
      </c>
      <c r="CH6" s="21">
        <f t="shared" si="9"/>
        <v>228.21</v>
      </c>
      <c r="CI6" s="21">
        <f t="shared" si="9"/>
        <v>246.9</v>
      </c>
      <c r="CJ6" s="21">
        <f t="shared" si="9"/>
        <v>250.43</v>
      </c>
      <c r="CK6" s="21">
        <f t="shared" si="9"/>
        <v>267.33999999999997</v>
      </c>
      <c r="CL6" s="20" t="str">
        <f>IF(CL7="","",IF(CL7="-","【-】","【"&amp;SUBSTITUTE(TEXT(CL7,"#,##0.00"),"-","△")&amp;"】"))</f>
        <v>【286.33】</v>
      </c>
      <c r="CM6" s="21">
        <f>IF(CM7="",NA(),CM7)</f>
        <v>37.29</v>
      </c>
      <c r="CN6" s="21">
        <f t="shared" ref="CN6:CV6" si="10">IF(CN7="",NA(),CN7)</f>
        <v>35.590000000000003</v>
      </c>
      <c r="CO6" s="21">
        <f t="shared" si="10"/>
        <v>32.200000000000003</v>
      </c>
      <c r="CP6" s="21">
        <f t="shared" si="10"/>
        <v>32.200000000000003</v>
      </c>
      <c r="CQ6" s="21">
        <f t="shared" si="10"/>
        <v>32.200000000000003</v>
      </c>
      <c r="CR6" s="21">
        <f t="shared" si="10"/>
        <v>55.26</v>
      </c>
      <c r="CS6" s="21">
        <f t="shared" si="10"/>
        <v>54.54</v>
      </c>
      <c r="CT6" s="21">
        <f t="shared" si="10"/>
        <v>52.9</v>
      </c>
      <c r="CU6" s="21">
        <f t="shared" si="10"/>
        <v>52.63</v>
      </c>
      <c r="CV6" s="21">
        <f t="shared" si="10"/>
        <v>52.34</v>
      </c>
      <c r="CW6" s="20" t="str">
        <f>IF(CW7="","",IF(CW7="-","【-】","【"&amp;SUBSTITUTE(TEXT(CW7,"#,##0.00"),"-","△")&amp;"】"))</f>
        <v>【49.92】</v>
      </c>
      <c r="CX6" s="21">
        <f>IF(CX7="",NA(),CX7)</f>
        <v>100</v>
      </c>
      <c r="CY6" s="21">
        <f t="shared" ref="CY6:DG6" si="11">IF(CY7="",NA(),CY7)</f>
        <v>100</v>
      </c>
      <c r="CZ6" s="21">
        <f t="shared" si="11"/>
        <v>100</v>
      </c>
      <c r="DA6" s="21">
        <f t="shared" si="11"/>
        <v>100</v>
      </c>
      <c r="DB6" s="21">
        <f t="shared" si="11"/>
        <v>100</v>
      </c>
      <c r="DC6" s="21">
        <f t="shared" si="11"/>
        <v>90.52</v>
      </c>
      <c r="DD6" s="21">
        <f t="shared" si="11"/>
        <v>90.3</v>
      </c>
      <c r="DE6" s="21">
        <f t="shared" si="11"/>
        <v>90.3</v>
      </c>
      <c r="DF6" s="21">
        <f t="shared" si="11"/>
        <v>90.32</v>
      </c>
      <c r="DG6" s="21">
        <f t="shared" si="11"/>
        <v>90.05</v>
      </c>
      <c r="DH6" s="20" t="str">
        <f>IF(DH7="","",IF(DH7="-","【-】","【"&amp;SUBSTITUTE(TEXT(DH7,"#,##0.00"),"-","△")&amp;"】"))</f>
        <v>【87.80】</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0.02</v>
      </c>
      <c r="EK6" s="21">
        <f t="shared" si="14"/>
        <v>0.01</v>
      </c>
      <c r="EL6" s="21">
        <f t="shared" si="14"/>
        <v>0.01</v>
      </c>
      <c r="EM6" s="21">
        <f t="shared" si="14"/>
        <v>0.02</v>
      </c>
      <c r="EN6" s="21">
        <f t="shared" si="14"/>
        <v>0.02</v>
      </c>
      <c r="EO6" s="20" t="str">
        <f>IF(EO7="","",IF(EO7="-","【-】","【"&amp;SUBSTITUTE(TEXT(EO7,"#,##0.00"),"-","△")&amp;"】"))</f>
        <v>【0.02】</v>
      </c>
    </row>
    <row r="7" spans="1:145" s="22" customFormat="1" x14ac:dyDescent="0.15">
      <c r="A7" s="14"/>
      <c r="B7" s="23">
        <v>2024</v>
      </c>
      <c r="C7" s="23">
        <v>292079</v>
      </c>
      <c r="D7" s="23">
        <v>47</v>
      </c>
      <c r="E7" s="23">
        <v>17</v>
      </c>
      <c r="F7" s="23">
        <v>5</v>
      </c>
      <c r="G7" s="23">
        <v>0</v>
      </c>
      <c r="H7" s="23" t="s">
        <v>98</v>
      </c>
      <c r="I7" s="23" t="s">
        <v>99</v>
      </c>
      <c r="J7" s="23" t="s">
        <v>100</v>
      </c>
      <c r="K7" s="23" t="s">
        <v>101</v>
      </c>
      <c r="L7" s="23" t="s">
        <v>102</v>
      </c>
      <c r="M7" s="23" t="s">
        <v>103</v>
      </c>
      <c r="N7" s="24" t="s">
        <v>104</v>
      </c>
      <c r="O7" s="24" t="s">
        <v>105</v>
      </c>
      <c r="P7" s="24">
        <v>0.28000000000000003</v>
      </c>
      <c r="Q7" s="24">
        <v>100</v>
      </c>
      <c r="R7" s="24">
        <v>3000</v>
      </c>
      <c r="S7" s="24">
        <v>26900</v>
      </c>
      <c r="T7" s="24">
        <v>292.02</v>
      </c>
      <c r="U7" s="24">
        <v>92.12</v>
      </c>
      <c r="V7" s="24">
        <v>76</v>
      </c>
      <c r="W7" s="24">
        <v>0.12</v>
      </c>
      <c r="X7" s="24">
        <v>633.33000000000004</v>
      </c>
      <c r="Y7" s="24">
        <v>70.58</v>
      </c>
      <c r="Z7" s="24">
        <v>73.33</v>
      </c>
      <c r="AA7" s="24">
        <v>76.98</v>
      </c>
      <c r="AB7" s="24">
        <v>69</v>
      </c>
      <c r="AC7" s="24">
        <v>70.22</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291.67</v>
      </c>
      <c r="BG7" s="24">
        <v>307.95999999999998</v>
      </c>
      <c r="BH7" s="24">
        <v>638.44000000000005</v>
      </c>
      <c r="BI7" s="24">
        <v>591.37</v>
      </c>
      <c r="BJ7" s="24">
        <v>543.32000000000005</v>
      </c>
      <c r="BK7" s="24">
        <v>783.8</v>
      </c>
      <c r="BL7" s="24">
        <v>778.81</v>
      </c>
      <c r="BM7" s="24">
        <v>718.49</v>
      </c>
      <c r="BN7" s="24">
        <v>743.31</v>
      </c>
      <c r="BO7" s="24">
        <v>796.8</v>
      </c>
      <c r="BP7" s="24">
        <v>798.1</v>
      </c>
      <c r="BQ7" s="24">
        <v>14.3</v>
      </c>
      <c r="BR7" s="24">
        <v>63.01</v>
      </c>
      <c r="BS7" s="24">
        <v>67.44</v>
      </c>
      <c r="BT7" s="24">
        <v>57.96</v>
      </c>
      <c r="BU7" s="24">
        <v>59.36</v>
      </c>
      <c r="BV7" s="24">
        <v>68.11</v>
      </c>
      <c r="BW7" s="24">
        <v>67.23</v>
      </c>
      <c r="BX7" s="24">
        <v>61.82</v>
      </c>
      <c r="BY7" s="24">
        <v>61.15</v>
      </c>
      <c r="BZ7" s="24">
        <v>58.41</v>
      </c>
      <c r="CA7" s="24">
        <v>54.51</v>
      </c>
      <c r="CB7" s="24">
        <v>1177.52</v>
      </c>
      <c r="CC7" s="24">
        <v>280.04000000000002</v>
      </c>
      <c r="CD7" s="24">
        <v>282.22000000000003</v>
      </c>
      <c r="CE7" s="24">
        <v>323.66000000000003</v>
      </c>
      <c r="CF7" s="24">
        <v>316.68</v>
      </c>
      <c r="CG7" s="24">
        <v>222.41</v>
      </c>
      <c r="CH7" s="24">
        <v>228.21</v>
      </c>
      <c r="CI7" s="24">
        <v>246.9</v>
      </c>
      <c r="CJ7" s="24">
        <v>250.43</v>
      </c>
      <c r="CK7" s="24">
        <v>267.33999999999997</v>
      </c>
      <c r="CL7" s="24">
        <v>286.33</v>
      </c>
      <c r="CM7" s="24">
        <v>37.29</v>
      </c>
      <c r="CN7" s="24">
        <v>35.590000000000003</v>
      </c>
      <c r="CO7" s="24">
        <v>32.200000000000003</v>
      </c>
      <c r="CP7" s="24">
        <v>32.200000000000003</v>
      </c>
      <c r="CQ7" s="24">
        <v>32.200000000000003</v>
      </c>
      <c r="CR7" s="24">
        <v>55.26</v>
      </c>
      <c r="CS7" s="24">
        <v>54.54</v>
      </c>
      <c r="CT7" s="24">
        <v>52.9</v>
      </c>
      <c r="CU7" s="24">
        <v>52.63</v>
      </c>
      <c r="CV7" s="24">
        <v>52.34</v>
      </c>
      <c r="CW7" s="24">
        <v>49.92</v>
      </c>
      <c r="CX7" s="24">
        <v>100</v>
      </c>
      <c r="CY7" s="24">
        <v>100</v>
      </c>
      <c r="CZ7" s="24">
        <v>100</v>
      </c>
      <c r="DA7" s="24">
        <v>100</v>
      </c>
      <c r="DB7" s="24">
        <v>100</v>
      </c>
      <c r="DC7" s="24">
        <v>90.52</v>
      </c>
      <c r="DD7" s="24">
        <v>90.3</v>
      </c>
      <c r="DE7" s="24">
        <v>90.3</v>
      </c>
      <c r="DF7" s="24">
        <v>90.32</v>
      </c>
      <c r="DG7" s="24">
        <v>90.05</v>
      </c>
      <c r="DH7" s="24">
        <v>87.8</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0.02</v>
      </c>
      <c r="EK7" s="24">
        <v>0.01</v>
      </c>
      <c r="EL7" s="24">
        <v>0.01</v>
      </c>
      <c r="EM7" s="24">
        <v>0.02</v>
      </c>
      <c r="EN7" s="24">
        <v>0.02</v>
      </c>
      <c r="EO7" s="24">
        <v>0.02</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49</v>
      </c>
      <c r="B10" s="27">
        <f>DATEVALUE($B7-B11&amp;"/1/"&amp;B12)</f>
        <v>37257</v>
      </c>
      <c r="C10" s="27">
        <f t="shared" ref="C10:F10" si="15">DATEVALUE($B7-C11&amp;"/1/"&amp;C12)</f>
        <v>37622</v>
      </c>
      <c r="D10" s="27">
        <f t="shared" si="15"/>
        <v>37988</v>
      </c>
      <c r="E10" s="27">
        <f t="shared" si="15"/>
        <v>38355</v>
      </c>
      <c r="F10" s="27">
        <f t="shared" si="15"/>
        <v>38721</v>
      </c>
    </row>
    <row r="11" spans="1:145" x14ac:dyDescent="0.15">
      <c r="B11">
        <v>22</v>
      </c>
      <c r="C11">
        <v>21</v>
      </c>
      <c r="D11">
        <v>20</v>
      </c>
      <c r="E11">
        <v>19</v>
      </c>
      <c r="F11">
        <v>18</v>
      </c>
      <c r="G11" t="s">
        <v>111</v>
      </c>
    </row>
    <row r="12" spans="1:145" x14ac:dyDescent="0.15">
      <c r="B12">
        <v>1</v>
      </c>
      <c r="C12">
        <v>1</v>
      </c>
      <c r="D12">
        <v>2</v>
      </c>
      <c r="E12">
        <v>3</v>
      </c>
      <c r="F12">
        <v>4</v>
      </c>
      <c r="G12" t="s">
        <v>112</v>
      </c>
    </row>
    <row r="13" spans="1:145" x14ac:dyDescent="0.15">
      <c r="B13" t="s">
        <v>113</v>
      </c>
      <c r="C13" t="s">
        <v>114</v>
      </c>
      <c r="D13" t="s">
        <v>115</v>
      </c>
      <c r="E13" t="s">
        <v>115</v>
      </c>
      <c r="F13" t="s">
        <v>116</v>
      </c>
      <c r="G13" t="s">
        <v>117</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G22053</cp:lastModifiedBy>
  <dcterms:created xsi:type="dcterms:W3CDTF">2025-12-22T09:29:54Z</dcterms:created>
  <dcterms:modified xsi:type="dcterms:W3CDTF">2026-01-20T05:40:19Z</dcterms:modified>
  <cp:category/>
</cp:coreProperties>
</file>