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19149\Desktop\07 五條市\07 五條市\【経営比較分析表】2024_292079_46_1718\"/>
    </mc:Choice>
  </mc:AlternateContent>
  <workbookProtection workbookAlgorithmName="SHA-512" workbookHashValue="udx2DU6FobMhvbsE+PPMDDUOHV8xxMUsLou5LWq8B99wlYmvB1wBBa3zG+KcuK3Aa99mN2T++mT9dVYQ3HcIuw==" workbookSaltValue="nnZGBy8F3wZTnr5Mkso8cA=="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E85" i="4"/>
  <c r="AT10" i="4"/>
  <c r="AL10" i="4"/>
  <c r="I10" i="4"/>
  <c r="AL8" i="4"/>
  <c r="P8" i="4"/>
  <c r="I8" i="4"/>
</calcChain>
</file>

<file path=xl/sharedStrings.xml><?xml version="1.0" encoding="utf-8"?>
<sst xmlns="http://schemas.openxmlformats.org/spreadsheetml/2006/main" count="236" uniqueCount="115">
  <si>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</si>
  <si>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</si>
  <si>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</si>
  <si>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</si>
  <si>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</si>
  <si>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</si>
  <si>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</si>
  <si>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</si>
  <si>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</si>
  <si>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</si>
  <si>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</si>
  <si>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</si>
  <si>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</si>
  <si>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</si>
  <si>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</si>
  <si>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</si>
  <si>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</si>
  <si>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</si>
  <si>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</si>
  <si>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</si>
  <si>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</si>
  <si>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</si>
  <si>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</si>
  <si>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</si>
  <si>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</si>
  <si>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</si>
  <si>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</si>
  <si>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</si>
  <si>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</si>
  <si>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</si>
  <si>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</si>
  <si>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</si>
  <si>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</si>
  <si>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</si>
  <si>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</si>
  <si>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</si>
  <si>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</si>
  <si>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</si>
  <si>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</si>
  <si>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</si>
  <si>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</si>
  <si>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</si>
  <si>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</si>
  <si>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</si>
  <si>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</si>
  <si>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</si>
  <si>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</si>
  <si>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</si>
  <si>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</si>
  <si>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</si>
  <si>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</si>
  <si>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</si>
  <si>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</si>
  <si>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</si>
  <si>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</si>
  <si>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</si>
  <si>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</si>
  <si>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</si>
  <si>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</si>
  <si>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</si>
  <si>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</si>
  <si>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</si>
  <si>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</si>
  <si>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</si>
  <si>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</si>
  <si>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</si>
  <si>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</si>
  <si>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</si>
  <si>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</si>
  <si>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</si>
  <si>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</si>
  <si>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</si>
  <si>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</si>
  <si>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</si>
  <si>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</si>
  <si>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</si>
  <si>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</si>
  <si>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</si>
  <si>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</si>
  <si>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</si>
  <si>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</si>
  <si>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</si>
  <si>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</si>
  <si>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</si>
  <si>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</si>
  <si>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</si>
  <si>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</si>
  <si>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</si>
  <si>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</si>
  <si>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</si>
  <si>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</si>
  <si>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</si>
  <si>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</si>
  <si>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</si>
  <si>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</si>
  <si>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</si>
  <si>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五條市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</si>
  <si>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</si>
  <si>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</si>
  <si>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</si>
  <si>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</si>
  <si>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</si>
  <si>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</si>
  <si>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</si>
  <si>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</si>
  <si>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</si>
  <si>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</si>
  <si>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</si>
  <si>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</si>
  <si>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</si>
  <si>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</si>
  <si>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</si>
  <si>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　経常収支比率は、辛うじて１００％を超えているが、一般会計からの繰入金に依存している状況が続いている。
　効率的な管網整備と水洗化率向上のための促進活動で使用料収入の向上を図り、維持管理費の抑制に努めている。
②　累積欠損金は解消することができている。
③　流動比率は、流動負債のうち企業債元金償還金が大きく、類似団体に比べても短期的な債務に対する支払い能力が低い。近年は企業債元金償還が減少傾向にあり、将来的には指標の改善が見込まれる。
④　企業債残高対事業規模比率は、類似団体に比べて低い。新規借入額より償還金額が大きいため、当面減少傾向が続く見込みである。
⑤　経費回収率は、類似団体に比べ低迷していて、本来使用料収入で回収すべき費用の回収ができていない。
　費用縮減に努めつつも、適正な料金水準への引き上げを検討する時期に来ている。
⑥　汚水処理原価は、類似団体に比べて有収水量１㎥あたりのコストは低め。
⑧　水洗化率は類似団体に比べて低く、啓発活動や接続意向の高い地域を優先して整備投資するなどしているが、引き続き普及率向上に努めたい。</t>
    <rPh sb="10" eb="11">
      <t>カロ</t>
    </rPh>
    <rPh sb="19" eb="20">
      <t>コ</t>
    </rPh>
    <rPh sb="56" eb="57">
      <t>テキ</t>
    </rPh>
    <rPh sb="58" eb="59">
      <t>カン</t>
    </rPh>
    <rPh sb="59" eb="60">
      <t>モウ</t>
    </rPh>
    <rPh sb="84" eb="86">
      <t>コウジョウ</t>
    </rPh>
    <rPh sb="114" eb="116">
      <t>カイショウ</t>
    </rPh>
    <rPh sb="266" eb="268">
      <t>トウメン</t>
    </rPh>
    <rPh sb="275" eb="277">
      <t>ミコ</t>
    </rPh>
    <rPh sb="299" eb="301">
      <t>テイメイ</t>
    </rPh>
    <rPh sb="334" eb="336">
      <t>ヒヨウ</t>
    </rPh>
    <rPh sb="336" eb="338">
      <t>シュクゲン</t>
    </rPh>
    <rPh sb="339" eb="340">
      <t>ツト</t>
    </rPh>
    <rPh sb="354" eb="355">
      <t>ヒ</t>
    </rPh>
    <rPh sb="356" eb="357">
      <t>ア</t>
    </rPh>
    <rPh sb="359" eb="361">
      <t>ケントウ</t>
    </rPh>
    <rPh sb="363" eb="365">
      <t>ジキ</t>
    </rPh>
    <rPh sb="366" eb="367">
      <t>キ</t>
    </rPh>
    <rPh sb="436" eb="437">
      <t>タカ</t>
    </rPh>
    <rPh sb="447" eb="449">
      <t>トウシ</t>
    </rPh>
    <rPh sb="459" eb="460">
      <t>ヒ</t>
    </rPh>
    <rPh sb="461" eb="462">
      <t>ツヅ</t>
    </rPh>
    <rPh sb="469" eb="470">
      <t>ツト</t>
    </rPh>
    <phoneticPr fontId="4"/>
  </si>
  <si>
    <t>　現在、管渠改善率は０％であるが、供用開始から３０年以上経過しているところが増えた。
　いずれ修繕や更新の必要が生じてくるため、修繕更新計画策定に向けたカメラ調査を毎年行って備えている。</t>
    <rPh sb="26" eb="28">
      <t>イジョウ</t>
    </rPh>
    <rPh sb="38" eb="39">
      <t>フ</t>
    </rPh>
    <rPh sb="64" eb="66">
      <t>シュウゼン</t>
    </rPh>
    <rPh sb="82" eb="84">
      <t>マイネン</t>
    </rPh>
    <rPh sb="87" eb="88">
      <t>ソナ</t>
    </rPh>
    <phoneticPr fontId="4"/>
  </si>
  <si>
    <t>　今後、老朽管渠の修繕更新費用の増加と人口減少による使用料収入の減少加速が見込まれ、経営環境は厳しさを増すものと予想される。
　令和６年度は経営戦略の見直しを実施し、経営の健全化と投資効率の向上を図るためのロードマップの再策定を行ったところである。
　また、ストックマネジメント実施方針に基づき、中長期的な視点から下水道施設の長寿命化、維持管理に引き続き努める。</t>
    <rPh sb="34" eb="36">
      <t>カソク</t>
    </rPh>
    <rPh sb="75" eb="77">
      <t>ミナオ</t>
    </rPh>
    <rPh sb="110" eb="111">
      <t>サイ</t>
    </rPh>
    <rPh sb="111" eb="113">
      <t>サクテイ</t>
    </rPh>
    <rPh sb="114" eb="115">
      <t>オコナ</t>
    </rPh>
    <rPh sb="173" eb="174">
      <t>ヒ</t>
    </rPh>
    <rPh sb="175" eb="176">
      <t>ツヅ</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</si>
</sst>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106-4878-9933-5E055743655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1.65</c:v>
                </c:pt>
                <c:pt idx="1">
                  <c:v>0.15</c:v>
                </c:pt>
                <c:pt idx="2">
                  <c:v>0.12</c:v>
                </c:pt>
                <c:pt idx="3">
                  <c:v>0.09</c:v>
                </c:pt>
                <c:pt idx="4">
                  <c:v>0.15</c:v>
                </c:pt>
              </c:numCache>
            </c:numRef>
          </c:val>
          <c:smooth val="0"/>
          <c:extLst>
            <c:ext xmlns:c16="http://schemas.microsoft.com/office/drawing/2014/chart" uri="{C3380CC4-5D6E-409C-BE32-E72D297353CC}">
              <c16:uniqueId val="{00000001-5106-4878-9933-5E055743655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99.38</c:v>
                </c:pt>
                <c:pt idx="1">
                  <c:v>97.6</c:v>
                </c:pt>
                <c:pt idx="2">
                  <c:v>108.13</c:v>
                </c:pt>
                <c:pt idx="3">
                  <c:v>102.01</c:v>
                </c:pt>
                <c:pt idx="4">
                  <c:v>100.47</c:v>
                </c:pt>
              </c:numCache>
            </c:numRef>
          </c:val>
          <c:extLst>
            <c:ext xmlns:c16="http://schemas.microsoft.com/office/drawing/2014/chart" uri="{C3380CC4-5D6E-409C-BE32-E72D297353CC}">
              <c16:uniqueId val="{00000000-6624-4BEB-8A85-CB26E8C765A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107.21</c:v>
                </c:pt>
                <c:pt idx="1">
                  <c:v>106.22</c:v>
                </c:pt>
                <c:pt idx="2">
                  <c:v>107.01</c:v>
                </c:pt>
                <c:pt idx="3">
                  <c:v>106.53</c:v>
                </c:pt>
                <c:pt idx="4">
                  <c:v>105.5</c:v>
                </c:pt>
              </c:numCache>
            </c:numRef>
          </c:val>
          <c:smooth val="0"/>
          <c:extLst>
            <c:ext xmlns:c16="http://schemas.microsoft.com/office/drawing/2014/chart" uri="{C3380CC4-5D6E-409C-BE32-E72D297353CC}">
              <c16:uniqueId val="{00000001-6624-4BEB-8A85-CB26E8C765A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68.86</c:v>
                </c:pt>
                <c:pt idx="1">
                  <c:v>73.489999999999995</c:v>
                </c:pt>
                <c:pt idx="2">
                  <c:v>78.58</c:v>
                </c:pt>
                <c:pt idx="3">
                  <c:v>84.19</c:v>
                </c:pt>
                <c:pt idx="4">
                  <c:v>47.41</c:v>
                </c:pt>
              </c:numCache>
            </c:numRef>
          </c:val>
          <c:extLst>
            <c:ext xmlns:c16="http://schemas.microsoft.com/office/drawing/2014/chart" uri="{C3380CC4-5D6E-409C-BE32-E72D297353CC}">
              <c16:uniqueId val="{00000000-AD81-4077-88BA-8B8D59F31E7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12.7</c:v>
                </c:pt>
                <c:pt idx="1">
                  <c:v>23.54</c:v>
                </c:pt>
                <c:pt idx="2">
                  <c:v>25.86</c:v>
                </c:pt>
                <c:pt idx="3">
                  <c:v>26.9</c:v>
                </c:pt>
                <c:pt idx="4">
                  <c:v>28.47</c:v>
                </c:pt>
              </c:numCache>
            </c:numRef>
          </c:val>
          <c:smooth val="0"/>
          <c:extLst>
            <c:ext xmlns:c16="http://schemas.microsoft.com/office/drawing/2014/chart" uri="{C3380CC4-5D6E-409C-BE32-E72D297353CC}">
              <c16:uniqueId val="{00000001-AD81-4077-88BA-8B8D59F31E7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C87-44E9-8CB0-BC3E7AA997A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
                  <c:v>0</c:v>
                </c:pt>
                <c:pt idx="1">
                  <c:v>1.5</c:v>
                </c:pt>
                <c:pt idx="2">
                  <c:v>1.4</c:v>
                </c:pt>
                <c:pt idx="3">
                  <c:v>2.08</c:v>
                </c:pt>
                <c:pt idx="4">
                  <c:v>1.87</c:v>
                </c:pt>
              </c:numCache>
            </c:numRef>
          </c:val>
          <c:smooth val="0"/>
          <c:extLst>
            <c:ext xmlns:c16="http://schemas.microsoft.com/office/drawing/2014/chart" uri="{C3380CC4-5D6E-409C-BE32-E72D297353CC}">
              <c16:uniqueId val="{00000001-4C87-44E9-8CB0-BC3E7AA997A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formatCode="#,##0.00;&quot;△&quot;#,##0.00">
                  <c:v>0</c:v>
                </c:pt>
                <c:pt idx="1">
                  <c:v>4.3899999999999997</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EA5E-4140-ACE0-30186831F30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43.71</c:v>
                </c:pt>
                <c:pt idx="1">
                  <c:v>18.010000000000002</c:v>
                </c:pt>
                <c:pt idx="2">
                  <c:v>23.86</c:v>
                </c:pt>
                <c:pt idx="3">
                  <c:v>18.41</c:v>
                </c:pt>
                <c:pt idx="4">
                  <c:v>16.91</c:v>
                </c:pt>
              </c:numCache>
            </c:numRef>
          </c:val>
          <c:smooth val="0"/>
          <c:extLst>
            <c:ext xmlns:c16="http://schemas.microsoft.com/office/drawing/2014/chart" uri="{C3380CC4-5D6E-409C-BE32-E72D297353CC}">
              <c16:uniqueId val="{00000001-EA5E-4140-ACE0-30186831F30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14.28</c:v>
                </c:pt>
                <c:pt idx="1">
                  <c:v>8.0299999999999994</c:v>
                </c:pt>
                <c:pt idx="2">
                  <c:v>22.62</c:v>
                </c:pt>
                <c:pt idx="3">
                  <c:v>32.89</c:v>
                </c:pt>
                <c:pt idx="4">
                  <c:v>27.28</c:v>
                </c:pt>
              </c:numCache>
            </c:numRef>
          </c:val>
          <c:extLst>
            <c:ext xmlns:c16="http://schemas.microsoft.com/office/drawing/2014/chart" uri="{C3380CC4-5D6E-409C-BE32-E72D297353CC}">
              <c16:uniqueId val="{00000000-C5D3-4B39-8CDC-424BB5A8695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40.67</c:v>
                </c:pt>
                <c:pt idx="1">
                  <c:v>59.4</c:v>
                </c:pt>
                <c:pt idx="2">
                  <c:v>68.27</c:v>
                </c:pt>
                <c:pt idx="3">
                  <c:v>74.790000000000006</c:v>
                </c:pt>
                <c:pt idx="4">
                  <c:v>73.930000000000007</c:v>
                </c:pt>
              </c:numCache>
            </c:numRef>
          </c:val>
          <c:smooth val="0"/>
          <c:extLst>
            <c:ext xmlns:c16="http://schemas.microsoft.com/office/drawing/2014/chart" uri="{C3380CC4-5D6E-409C-BE32-E72D297353CC}">
              <c16:uniqueId val="{00000001-C5D3-4B39-8CDC-424BB5A8695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734.35</c:v>
                </c:pt>
                <c:pt idx="1">
                  <c:v>792.26</c:v>
                </c:pt>
                <c:pt idx="2">
                  <c:v>721.75</c:v>
                </c:pt>
                <c:pt idx="3">
                  <c:v>630.16</c:v>
                </c:pt>
                <c:pt idx="4">
                  <c:v>491.15</c:v>
                </c:pt>
              </c:numCache>
            </c:numRef>
          </c:val>
          <c:extLst>
            <c:ext xmlns:c16="http://schemas.microsoft.com/office/drawing/2014/chart" uri="{C3380CC4-5D6E-409C-BE32-E72D297353CC}">
              <c16:uniqueId val="{00000000-3E51-4A64-B7AC-6DA16F138D2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1050.51</c:v>
                </c:pt>
                <c:pt idx="1">
                  <c:v>747.84</c:v>
                </c:pt>
                <c:pt idx="2">
                  <c:v>804.98</c:v>
                </c:pt>
                <c:pt idx="3">
                  <c:v>767.56</c:v>
                </c:pt>
                <c:pt idx="4">
                  <c:v>795.22</c:v>
                </c:pt>
              </c:numCache>
            </c:numRef>
          </c:val>
          <c:smooth val="0"/>
          <c:extLst>
            <c:ext xmlns:c16="http://schemas.microsoft.com/office/drawing/2014/chart" uri="{C3380CC4-5D6E-409C-BE32-E72D297353CC}">
              <c16:uniqueId val="{00000001-3E51-4A64-B7AC-6DA16F138D2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73.180000000000007</c:v>
                </c:pt>
                <c:pt idx="1">
                  <c:v>75.459999999999994</c:v>
                </c:pt>
                <c:pt idx="2">
                  <c:v>81.53</c:v>
                </c:pt>
                <c:pt idx="3">
                  <c:v>78.41</c:v>
                </c:pt>
                <c:pt idx="4">
                  <c:v>78.22</c:v>
                </c:pt>
              </c:numCache>
            </c:numRef>
          </c:val>
          <c:extLst>
            <c:ext xmlns:c16="http://schemas.microsoft.com/office/drawing/2014/chart" uri="{C3380CC4-5D6E-409C-BE32-E72D297353CC}">
              <c16:uniqueId val="{00000000-2891-4BE2-A26F-FDDA605B545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82.65</c:v>
                </c:pt>
                <c:pt idx="1">
                  <c:v>90.17</c:v>
                </c:pt>
                <c:pt idx="2">
                  <c:v>88.71</c:v>
                </c:pt>
                <c:pt idx="3">
                  <c:v>90.23</c:v>
                </c:pt>
                <c:pt idx="4">
                  <c:v>90.78</c:v>
                </c:pt>
              </c:numCache>
            </c:numRef>
          </c:val>
          <c:smooth val="0"/>
          <c:extLst>
            <c:ext xmlns:c16="http://schemas.microsoft.com/office/drawing/2014/chart" uri="{C3380CC4-5D6E-409C-BE32-E72D297353CC}">
              <c16:uniqueId val="{00000001-2891-4BE2-A26F-FDDA605B545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150.1</c:v>
                </c:pt>
                <c:pt idx="1">
                  <c:v>150.04</c:v>
                </c:pt>
                <c:pt idx="2">
                  <c:v>143.41</c:v>
                </c:pt>
                <c:pt idx="3">
                  <c:v>149.96</c:v>
                </c:pt>
                <c:pt idx="4">
                  <c:v>150</c:v>
                </c:pt>
              </c:numCache>
            </c:numRef>
          </c:val>
          <c:extLst>
            <c:ext xmlns:c16="http://schemas.microsoft.com/office/drawing/2014/chart" uri="{C3380CC4-5D6E-409C-BE32-E72D297353CC}">
              <c16:uniqueId val="{00000000-FCAB-44EB-A39F-C075CE118F6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186.3</c:v>
                </c:pt>
                <c:pt idx="1">
                  <c:v>173.17</c:v>
                </c:pt>
                <c:pt idx="2">
                  <c:v>174.8</c:v>
                </c:pt>
                <c:pt idx="3">
                  <c:v>170.2</c:v>
                </c:pt>
                <c:pt idx="4">
                  <c:v>170.83</c:v>
                </c:pt>
              </c:numCache>
            </c:numRef>
          </c:val>
          <c:smooth val="0"/>
          <c:extLst>
            <c:ext xmlns:c16="http://schemas.microsoft.com/office/drawing/2014/chart" uri="{C3380CC4-5D6E-409C-BE32-E72D297353CC}">
              <c16:uniqueId val="{00000001-FCAB-44EB-A39F-C075CE118F6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C3F-46D9-88CC-1D31061E2FE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50.53</c:v>
                </c:pt>
                <c:pt idx="1">
                  <c:v>56.43</c:v>
                </c:pt>
                <c:pt idx="2">
                  <c:v>55.82</c:v>
                </c:pt>
                <c:pt idx="3">
                  <c:v>56.51</c:v>
                </c:pt>
                <c:pt idx="4">
                  <c:v>56.85</c:v>
                </c:pt>
              </c:numCache>
            </c:numRef>
          </c:val>
          <c:smooth val="0"/>
          <c:extLst>
            <c:ext xmlns:c16="http://schemas.microsoft.com/office/drawing/2014/chart" uri="{C3380CC4-5D6E-409C-BE32-E72D297353CC}">
              <c16:uniqueId val="{00000001-1C3F-46D9-88CC-1D31061E2FE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79.569999999999993</c:v>
                </c:pt>
                <c:pt idx="1">
                  <c:v>80.22</c:v>
                </c:pt>
                <c:pt idx="2">
                  <c:v>80.22</c:v>
                </c:pt>
                <c:pt idx="3">
                  <c:v>72.569999999999993</c:v>
                </c:pt>
                <c:pt idx="4">
                  <c:v>72.97</c:v>
                </c:pt>
              </c:numCache>
            </c:numRef>
          </c:val>
          <c:extLst>
            <c:ext xmlns:c16="http://schemas.microsoft.com/office/drawing/2014/chart" uri="{C3380CC4-5D6E-409C-BE32-E72D297353CC}">
              <c16:uniqueId val="{00000000-2D32-4ABC-B341-818623AA021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82.08</c:v>
                </c:pt>
                <c:pt idx="1">
                  <c:v>91.07</c:v>
                </c:pt>
                <c:pt idx="2">
                  <c:v>90.67</c:v>
                </c:pt>
                <c:pt idx="3">
                  <c:v>90.62</c:v>
                </c:pt>
                <c:pt idx="4">
                  <c:v>90.79</c:v>
                </c:pt>
              </c:numCache>
            </c:numRef>
          </c:val>
          <c:smooth val="0"/>
          <c:extLst>
            <c:ext xmlns:c16="http://schemas.microsoft.com/office/drawing/2014/chart" uri="{C3380CC4-5D6E-409C-BE32-E72D297353CC}">
              <c16:uniqueId val="{00000001-2D32-4ABC-B341-818623AA021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R1" zoomScale="80" zoomScaleNormal="80" workbookViewId="0">
      <selection activeCell="BN92" sqref="BN92"/>
    </sheetView>
  </sheetViews>
  <sheetFormatPr defaultColWidth="2.7109375" defaultRowHeight="13.5" x14ac:dyDescent="0.15"/>
  <cols>
    <col min="1" max="1" width="2.7109375" customWidth="1"/>
    <col min="2" max="62" width="3.7109375" customWidth="1"/>
    <col min="64" max="78" width="3.140625" customWidth="1"/>
    <col min="79" max="79" width="4.42578125" bestFit="1" customWidth="1"/>
    <col min="81" max="82" width="4.4257812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五條市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Cc1</v>
      </c>
      <c r="X8" s="34"/>
      <c r="Y8" s="34"/>
      <c r="Z8" s="34"/>
      <c r="AA8" s="34"/>
      <c r="AB8" s="34"/>
      <c r="AC8" s="34"/>
      <c r="AD8" s="35" t="str">
        <f>データ!$M$6</f>
        <v>非設置</v>
      </c>
      <c r="AE8" s="35"/>
      <c r="AF8" s="35"/>
      <c r="AG8" s="35"/>
      <c r="AH8" s="35"/>
      <c r="AI8" s="35"/>
      <c r="AJ8" s="35"/>
      <c r="AK8" s="3"/>
      <c r="AL8" s="36">
        <f>データ!S6</f>
        <v>26900</v>
      </c>
      <c r="AM8" s="36"/>
      <c r="AN8" s="36"/>
      <c r="AO8" s="36"/>
      <c r="AP8" s="36"/>
      <c r="AQ8" s="36"/>
      <c r="AR8" s="36"/>
      <c r="AS8" s="36"/>
      <c r="AT8" s="37">
        <f>データ!T6</f>
        <v>292.02</v>
      </c>
      <c r="AU8" s="37"/>
      <c r="AV8" s="37"/>
      <c r="AW8" s="37"/>
      <c r="AX8" s="37"/>
      <c r="AY8" s="37"/>
      <c r="AZ8" s="37"/>
      <c r="BA8" s="37"/>
      <c r="BB8" s="37">
        <f>データ!U6</f>
        <v>92.12</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76.3</v>
      </c>
      <c r="J10" s="37"/>
      <c r="K10" s="37"/>
      <c r="L10" s="37"/>
      <c r="M10" s="37"/>
      <c r="N10" s="37"/>
      <c r="O10" s="37"/>
      <c r="P10" s="37">
        <f>データ!P6</f>
        <v>60.05</v>
      </c>
      <c r="Q10" s="37"/>
      <c r="R10" s="37"/>
      <c r="S10" s="37"/>
      <c r="T10" s="37"/>
      <c r="U10" s="37"/>
      <c r="V10" s="37"/>
      <c r="W10" s="37">
        <f>データ!Q6</f>
        <v>80</v>
      </c>
      <c r="X10" s="37"/>
      <c r="Y10" s="37"/>
      <c r="Z10" s="37"/>
      <c r="AA10" s="37"/>
      <c r="AB10" s="37"/>
      <c r="AC10" s="37"/>
      <c r="AD10" s="36">
        <f>データ!R6</f>
        <v>2200</v>
      </c>
      <c r="AE10" s="36"/>
      <c r="AF10" s="36"/>
      <c r="AG10" s="36"/>
      <c r="AH10" s="36"/>
      <c r="AI10" s="36"/>
      <c r="AJ10" s="36"/>
      <c r="AK10" s="2"/>
      <c r="AL10" s="36">
        <f>データ!V6</f>
        <v>16046</v>
      </c>
      <c r="AM10" s="36"/>
      <c r="AN10" s="36"/>
      <c r="AO10" s="36"/>
      <c r="AP10" s="36"/>
      <c r="AQ10" s="36"/>
      <c r="AR10" s="36"/>
      <c r="AS10" s="36"/>
      <c r="AT10" s="37">
        <f>データ!W6</f>
        <v>5.85</v>
      </c>
      <c r="AU10" s="37"/>
      <c r="AV10" s="37"/>
      <c r="AW10" s="37"/>
      <c r="AX10" s="37"/>
      <c r="AY10" s="37"/>
      <c r="AZ10" s="37"/>
      <c r="BA10" s="37"/>
      <c r="BB10" s="37">
        <f>データ!X6</f>
        <v>2742.91</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112</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1ENQdPgKQkHqFvWybQOuef3Di81lBhA1sJuviN7jXvpV7Qh3flO38EV2Fo8X6Uc4aV4WoZUstdbdfhWyIn1X4A==" saltValue="qjDEfSe7+5kxwiXwU1Mn4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5546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292079</v>
      </c>
      <c r="D6" s="19">
        <f t="shared" si="3"/>
        <v>46</v>
      </c>
      <c r="E6" s="19">
        <f t="shared" si="3"/>
        <v>17</v>
      </c>
      <c r="F6" s="19">
        <f t="shared" si="3"/>
        <v>1</v>
      </c>
      <c r="G6" s="19">
        <f t="shared" si="3"/>
        <v>0</v>
      </c>
      <c r="H6" s="19" t="str">
        <f t="shared" si="3"/>
        <v>奈良県　五條市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76.3</v>
      </c>
      <c r="P6" s="20">
        <f t="shared" si="3"/>
        <v>60.05</v>
      </c>
      <c r="Q6" s="20">
        <f t="shared" si="3"/>
        <v>80</v>
      </c>
      <c r="R6" s="20">
        <f t="shared" si="3"/>
        <v>2200</v>
      </c>
      <c r="S6" s="20">
        <f t="shared" si="3"/>
        <v>26900</v>
      </c>
      <c r="T6" s="20">
        <f t="shared" si="3"/>
        <v>292.02</v>
      </c>
      <c r="U6" s="20">
        <f t="shared" si="3"/>
        <v>92.12</v>
      </c>
      <c r="V6" s="20">
        <f t="shared" si="3"/>
        <v>16046</v>
      </c>
      <c r="W6" s="20">
        <f t="shared" si="3"/>
        <v>5.85</v>
      </c>
      <c r="X6" s="20">
        <f t="shared" si="3"/>
        <v>2742.91</v>
      </c>
      <c r="Y6" s="21">
        <f>IF(Y7="",NA(),Y7)</f>
        <v>99.38</v>
      </c>
      <c r="Z6" s="21">
        <f t="shared" ref="Z6:AH6" si="4">IF(Z7="",NA(),Z7)</f>
        <v>97.6</v>
      </c>
      <c r="AA6" s="21">
        <f t="shared" si="4"/>
        <v>108.13</v>
      </c>
      <c r="AB6" s="21">
        <f t="shared" si="4"/>
        <v>102.01</v>
      </c>
      <c r="AC6" s="21">
        <f t="shared" si="4"/>
        <v>100.47</v>
      </c>
      <c r="AD6" s="21">
        <f t="shared" si="4"/>
        <v>107.21</v>
      </c>
      <c r="AE6" s="21">
        <f t="shared" si="4"/>
        <v>106.22</v>
      </c>
      <c r="AF6" s="21">
        <f t="shared" si="4"/>
        <v>107.01</v>
      </c>
      <c r="AG6" s="21">
        <f t="shared" si="4"/>
        <v>106.53</v>
      </c>
      <c r="AH6" s="21">
        <f t="shared" si="4"/>
        <v>105.5</v>
      </c>
      <c r="AI6" s="20" t="str">
        <f>IF(AI7="","",IF(AI7="-","【-】","【"&amp;SUBSTITUTE(TEXT(AI7,"#,##0.00"),"-","△")&amp;"】"))</f>
        <v>【105.36】</v>
      </c>
      <c r="AJ6" s="20">
        <f>IF(AJ7="",NA(),AJ7)</f>
        <v>0</v>
      </c>
      <c r="AK6" s="21">
        <f t="shared" ref="AK6:AS6" si="5">IF(AK7="",NA(),AK7)</f>
        <v>4.3899999999999997</v>
      </c>
      <c r="AL6" s="20">
        <f t="shared" si="5"/>
        <v>0</v>
      </c>
      <c r="AM6" s="20">
        <f t="shared" si="5"/>
        <v>0</v>
      </c>
      <c r="AN6" s="20">
        <f t="shared" si="5"/>
        <v>0</v>
      </c>
      <c r="AO6" s="21">
        <f t="shared" si="5"/>
        <v>43.71</v>
      </c>
      <c r="AP6" s="21">
        <f t="shared" si="5"/>
        <v>18.010000000000002</v>
      </c>
      <c r="AQ6" s="21">
        <f t="shared" si="5"/>
        <v>23.86</v>
      </c>
      <c r="AR6" s="21">
        <f t="shared" si="5"/>
        <v>18.41</v>
      </c>
      <c r="AS6" s="21">
        <f t="shared" si="5"/>
        <v>16.91</v>
      </c>
      <c r="AT6" s="20" t="str">
        <f>IF(AT7="","",IF(AT7="-","【-】","【"&amp;SUBSTITUTE(TEXT(AT7,"#,##0.00"),"-","△")&amp;"】"))</f>
        <v>【3.12】</v>
      </c>
      <c r="AU6" s="21">
        <f>IF(AU7="",NA(),AU7)</f>
        <v>14.28</v>
      </c>
      <c r="AV6" s="21">
        <f t="shared" ref="AV6:BD6" si="6">IF(AV7="",NA(),AV7)</f>
        <v>8.0299999999999994</v>
      </c>
      <c r="AW6" s="21">
        <f t="shared" si="6"/>
        <v>22.62</v>
      </c>
      <c r="AX6" s="21">
        <f t="shared" si="6"/>
        <v>32.89</v>
      </c>
      <c r="AY6" s="21">
        <f t="shared" si="6"/>
        <v>27.28</v>
      </c>
      <c r="AZ6" s="21">
        <f t="shared" si="6"/>
        <v>40.67</v>
      </c>
      <c r="BA6" s="21">
        <f t="shared" si="6"/>
        <v>59.4</v>
      </c>
      <c r="BB6" s="21">
        <f t="shared" si="6"/>
        <v>68.27</v>
      </c>
      <c r="BC6" s="21">
        <f t="shared" si="6"/>
        <v>74.790000000000006</v>
      </c>
      <c r="BD6" s="21">
        <f t="shared" si="6"/>
        <v>73.930000000000007</v>
      </c>
      <c r="BE6" s="20" t="str">
        <f>IF(BE7="","",IF(BE7="-","【-】","【"&amp;SUBSTITUTE(TEXT(BE7,"#,##0.00"),"-","△")&amp;"】"))</f>
        <v>【82.75】</v>
      </c>
      <c r="BF6" s="21">
        <f>IF(BF7="",NA(),BF7)</f>
        <v>734.35</v>
      </c>
      <c r="BG6" s="21">
        <f t="shared" ref="BG6:BO6" si="7">IF(BG7="",NA(),BG7)</f>
        <v>792.26</v>
      </c>
      <c r="BH6" s="21">
        <f t="shared" si="7"/>
        <v>721.75</v>
      </c>
      <c r="BI6" s="21">
        <f t="shared" si="7"/>
        <v>630.16</v>
      </c>
      <c r="BJ6" s="21">
        <f t="shared" si="7"/>
        <v>491.15</v>
      </c>
      <c r="BK6" s="21">
        <f t="shared" si="7"/>
        <v>1050.51</v>
      </c>
      <c r="BL6" s="21">
        <f t="shared" si="7"/>
        <v>747.84</v>
      </c>
      <c r="BM6" s="21">
        <f t="shared" si="7"/>
        <v>804.98</v>
      </c>
      <c r="BN6" s="21">
        <f t="shared" si="7"/>
        <v>767.56</v>
      </c>
      <c r="BO6" s="21">
        <f t="shared" si="7"/>
        <v>795.22</v>
      </c>
      <c r="BP6" s="20" t="str">
        <f>IF(BP7="","",IF(BP7="-","【-】","【"&amp;SUBSTITUTE(TEXT(BP7,"#,##0.00"),"-","△")&amp;"】"))</f>
        <v>【602.56】</v>
      </c>
      <c r="BQ6" s="21">
        <f>IF(BQ7="",NA(),BQ7)</f>
        <v>73.180000000000007</v>
      </c>
      <c r="BR6" s="21">
        <f t="shared" ref="BR6:BZ6" si="8">IF(BR7="",NA(),BR7)</f>
        <v>75.459999999999994</v>
      </c>
      <c r="BS6" s="21">
        <f t="shared" si="8"/>
        <v>81.53</v>
      </c>
      <c r="BT6" s="21">
        <f t="shared" si="8"/>
        <v>78.41</v>
      </c>
      <c r="BU6" s="21">
        <f t="shared" si="8"/>
        <v>78.22</v>
      </c>
      <c r="BV6" s="21">
        <f t="shared" si="8"/>
        <v>82.65</v>
      </c>
      <c r="BW6" s="21">
        <f t="shared" si="8"/>
        <v>90.17</v>
      </c>
      <c r="BX6" s="21">
        <f t="shared" si="8"/>
        <v>88.71</v>
      </c>
      <c r="BY6" s="21">
        <f t="shared" si="8"/>
        <v>90.23</v>
      </c>
      <c r="BZ6" s="21">
        <f t="shared" si="8"/>
        <v>90.78</v>
      </c>
      <c r="CA6" s="20" t="str">
        <f>IF(CA7="","",IF(CA7="-","【-】","【"&amp;SUBSTITUTE(TEXT(CA7,"#,##0.00"),"-","△")&amp;"】"))</f>
        <v>【97.94】</v>
      </c>
      <c r="CB6" s="21">
        <f>IF(CB7="",NA(),CB7)</f>
        <v>150.1</v>
      </c>
      <c r="CC6" s="21">
        <f t="shared" ref="CC6:CK6" si="9">IF(CC7="",NA(),CC7)</f>
        <v>150.04</v>
      </c>
      <c r="CD6" s="21">
        <f t="shared" si="9"/>
        <v>143.41</v>
      </c>
      <c r="CE6" s="21">
        <f t="shared" si="9"/>
        <v>149.96</v>
      </c>
      <c r="CF6" s="21">
        <f t="shared" si="9"/>
        <v>150</v>
      </c>
      <c r="CG6" s="21">
        <f t="shared" si="9"/>
        <v>186.3</v>
      </c>
      <c r="CH6" s="21">
        <f t="shared" si="9"/>
        <v>173.17</v>
      </c>
      <c r="CI6" s="21">
        <f t="shared" si="9"/>
        <v>174.8</v>
      </c>
      <c r="CJ6" s="21">
        <f t="shared" si="9"/>
        <v>170.2</v>
      </c>
      <c r="CK6" s="21">
        <f t="shared" si="9"/>
        <v>170.83</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50.53</v>
      </c>
      <c r="CS6" s="21">
        <f t="shared" si="10"/>
        <v>56.43</v>
      </c>
      <c r="CT6" s="21">
        <f t="shared" si="10"/>
        <v>55.82</v>
      </c>
      <c r="CU6" s="21">
        <f t="shared" si="10"/>
        <v>56.51</v>
      </c>
      <c r="CV6" s="21">
        <f t="shared" si="10"/>
        <v>56.85</v>
      </c>
      <c r="CW6" s="20" t="str">
        <f>IF(CW7="","",IF(CW7="-","【-】","【"&amp;SUBSTITUTE(TEXT(CW7,"#,##0.00"),"-","△")&amp;"】"))</f>
        <v>【60.13】</v>
      </c>
      <c r="CX6" s="21">
        <f>IF(CX7="",NA(),CX7)</f>
        <v>79.569999999999993</v>
      </c>
      <c r="CY6" s="21">
        <f t="shared" ref="CY6:DG6" si="11">IF(CY7="",NA(),CY7)</f>
        <v>80.22</v>
      </c>
      <c r="CZ6" s="21">
        <f t="shared" si="11"/>
        <v>80.22</v>
      </c>
      <c r="DA6" s="21">
        <f t="shared" si="11"/>
        <v>72.569999999999993</v>
      </c>
      <c r="DB6" s="21">
        <f t="shared" si="11"/>
        <v>72.97</v>
      </c>
      <c r="DC6" s="21">
        <f t="shared" si="11"/>
        <v>82.08</v>
      </c>
      <c r="DD6" s="21">
        <f t="shared" si="11"/>
        <v>91.07</v>
      </c>
      <c r="DE6" s="21">
        <f t="shared" si="11"/>
        <v>90.67</v>
      </c>
      <c r="DF6" s="21">
        <f t="shared" si="11"/>
        <v>90.62</v>
      </c>
      <c r="DG6" s="21">
        <f t="shared" si="11"/>
        <v>90.79</v>
      </c>
      <c r="DH6" s="20" t="str">
        <f>IF(DH7="","",IF(DH7="-","【-】","【"&amp;SUBSTITUTE(TEXT(DH7,"#,##0.00"),"-","△")&amp;"】"))</f>
        <v>【96.00】</v>
      </c>
      <c r="DI6" s="21">
        <f>IF(DI7="",NA(),DI7)</f>
        <v>68.86</v>
      </c>
      <c r="DJ6" s="21">
        <f t="shared" ref="DJ6:DR6" si="12">IF(DJ7="",NA(),DJ7)</f>
        <v>73.489999999999995</v>
      </c>
      <c r="DK6" s="21">
        <f t="shared" si="12"/>
        <v>78.58</v>
      </c>
      <c r="DL6" s="21">
        <f t="shared" si="12"/>
        <v>84.19</v>
      </c>
      <c r="DM6" s="21">
        <f t="shared" si="12"/>
        <v>47.41</v>
      </c>
      <c r="DN6" s="21">
        <f t="shared" si="12"/>
        <v>12.7</v>
      </c>
      <c r="DO6" s="21">
        <f t="shared" si="12"/>
        <v>23.54</v>
      </c>
      <c r="DP6" s="21">
        <f t="shared" si="12"/>
        <v>25.86</v>
      </c>
      <c r="DQ6" s="21">
        <f t="shared" si="12"/>
        <v>26.9</v>
      </c>
      <c r="DR6" s="21">
        <f t="shared" si="12"/>
        <v>28.47</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1">
        <f t="shared" si="13"/>
        <v>1.5</v>
      </c>
      <c r="EA6" s="21">
        <f t="shared" si="13"/>
        <v>1.4</v>
      </c>
      <c r="EB6" s="21">
        <f t="shared" si="13"/>
        <v>2.08</v>
      </c>
      <c r="EC6" s="21">
        <f t="shared" si="13"/>
        <v>1.87</v>
      </c>
      <c r="ED6" s="20" t="str">
        <f>IF(ED7="","",IF(ED7="-","【-】","【"&amp;SUBSTITUTE(TEXT(ED7,"#,##0.00"),"-","△")&amp;"】"))</f>
        <v>【9.46】</v>
      </c>
      <c r="EE6" s="20">
        <f>IF(EE7="",NA(),EE7)</f>
        <v>0</v>
      </c>
      <c r="EF6" s="20">
        <f t="shared" ref="EF6:EN6" si="14">IF(EF7="",NA(),EF7)</f>
        <v>0</v>
      </c>
      <c r="EG6" s="20">
        <f t="shared" si="14"/>
        <v>0</v>
      </c>
      <c r="EH6" s="20">
        <f t="shared" si="14"/>
        <v>0</v>
      </c>
      <c r="EI6" s="20">
        <f t="shared" si="14"/>
        <v>0</v>
      </c>
      <c r="EJ6" s="21">
        <f t="shared" si="14"/>
        <v>1.65</v>
      </c>
      <c r="EK6" s="21">
        <f t="shared" si="14"/>
        <v>0.15</v>
      </c>
      <c r="EL6" s="21">
        <f t="shared" si="14"/>
        <v>0.12</v>
      </c>
      <c r="EM6" s="21">
        <f t="shared" si="14"/>
        <v>0.09</v>
      </c>
      <c r="EN6" s="21">
        <f t="shared" si="14"/>
        <v>0.15</v>
      </c>
      <c r="EO6" s="20" t="str">
        <f>IF(EO7="","",IF(EO7="-","【-】","【"&amp;SUBSTITUTE(TEXT(EO7,"#,##0.00"),"-","△")&amp;"】"))</f>
        <v>【0.19】</v>
      </c>
    </row>
    <row r="7" spans="1:148" s="22" customFormat="1" x14ac:dyDescent="0.15">
      <c r="A7" s="14"/>
      <c r="B7" s="23">
        <v>2024</v>
      </c>
      <c r="C7" s="23">
        <v>292079</v>
      </c>
      <c r="D7" s="23">
        <v>46</v>
      </c>
      <c r="E7" s="23">
        <v>17</v>
      </c>
      <c r="F7" s="23">
        <v>1</v>
      </c>
      <c r="G7" s="23">
        <v>0</v>
      </c>
      <c r="H7" s="23" t="s">
        <v>96</v>
      </c>
      <c r="I7" s="23" t="s">
        <v>97</v>
      </c>
      <c r="J7" s="23" t="s">
        <v>98</v>
      </c>
      <c r="K7" s="23" t="s">
        <v>99</v>
      </c>
      <c r="L7" s="23" t="s">
        <v>100</v>
      </c>
      <c r="M7" s="23" t="s">
        <v>101</v>
      </c>
      <c r="N7" s="24" t="s">
        <v>102</v>
      </c>
      <c r="O7" s="24">
        <v>76.3</v>
      </c>
      <c r="P7" s="24">
        <v>60.05</v>
      </c>
      <c r="Q7" s="24">
        <v>80</v>
      </c>
      <c r="R7" s="24">
        <v>2200</v>
      </c>
      <c r="S7" s="24">
        <v>26900</v>
      </c>
      <c r="T7" s="24">
        <v>292.02</v>
      </c>
      <c r="U7" s="24">
        <v>92.12</v>
      </c>
      <c r="V7" s="24">
        <v>16046</v>
      </c>
      <c r="W7" s="24">
        <v>5.85</v>
      </c>
      <c r="X7" s="24">
        <v>2742.91</v>
      </c>
      <c r="Y7" s="24">
        <v>99.38</v>
      </c>
      <c r="Z7" s="24">
        <v>97.6</v>
      </c>
      <c r="AA7" s="24">
        <v>108.13</v>
      </c>
      <c r="AB7" s="24">
        <v>102.01</v>
      </c>
      <c r="AC7" s="24">
        <v>100.47</v>
      </c>
      <c r="AD7" s="24">
        <v>107.21</v>
      </c>
      <c r="AE7" s="24">
        <v>106.22</v>
      </c>
      <c r="AF7" s="24">
        <v>107.01</v>
      </c>
      <c r="AG7" s="24">
        <v>106.53</v>
      </c>
      <c r="AH7" s="24">
        <v>105.5</v>
      </c>
      <c r="AI7" s="24">
        <v>105.36</v>
      </c>
      <c r="AJ7" s="24">
        <v>0</v>
      </c>
      <c r="AK7" s="24">
        <v>4.3899999999999997</v>
      </c>
      <c r="AL7" s="24">
        <v>0</v>
      </c>
      <c r="AM7" s="24">
        <v>0</v>
      </c>
      <c r="AN7" s="24">
        <v>0</v>
      </c>
      <c r="AO7" s="24">
        <v>43.71</v>
      </c>
      <c r="AP7" s="24">
        <v>18.010000000000002</v>
      </c>
      <c r="AQ7" s="24">
        <v>23.86</v>
      </c>
      <c r="AR7" s="24">
        <v>18.41</v>
      </c>
      <c r="AS7" s="24">
        <v>16.91</v>
      </c>
      <c r="AT7" s="24">
        <v>3.12</v>
      </c>
      <c r="AU7" s="24">
        <v>14.28</v>
      </c>
      <c r="AV7" s="24">
        <v>8.0299999999999994</v>
      </c>
      <c r="AW7" s="24">
        <v>22.62</v>
      </c>
      <c r="AX7" s="24">
        <v>32.89</v>
      </c>
      <c r="AY7" s="24">
        <v>27.28</v>
      </c>
      <c r="AZ7" s="24">
        <v>40.67</v>
      </c>
      <c r="BA7" s="24">
        <v>59.4</v>
      </c>
      <c r="BB7" s="24">
        <v>68.27</v>
      </c>
      <c r="BC7" s="24">
        <v>74.790000000000006</v>
      </c>
      <c r="BD7" s="24">
        <v>73.930000000000007</v>
      </c>
      <c r="BE7" s="24">
        <v>82.75</v>
      </c>
      <c r="BF7" s="24">
        <v>734.35</v>
      </c>
      <c r="BG7" s="24">
        <v>792.26</v>
      </c>
      <c r="BH7" s="24">
        <v>721.75</v>
      </c>
      <c r="BI7" s="24">
        <v>630.16</v>
      </c>
      <c r="BJ7" s="24">
        <v>491.15</v>
      </c>
      <c r="BK7" s="24">
        <v>1050.51</v>
      </c>
      <c r="BL7" s="24">
        <v>747.84</v>
      </c>
      <c r="BM7" s="24">
        <v>804.98</v>
      </c>
      <c r="BN7" s="24">
        <v>767.56</v>
      </c>
      <c r="BO7" s="24">
        <v>795.22</v>
      </c>
      <c r="BP7" s="24">
        <v>602.55999999999995</v>
      </c>
      <c r="BQ7" s="24">
        <v>73.180000000000007</v>
      </c>
      <c r="BR7" s="24">
        <v>75.459999999999994</v>
      </c>
      <c r="BS7" s="24">
        <v>81.53</v>
      </c>
      <c r="BT7" s="24">
        <v>78.41</v>
      </c>
      <c r="BU7" s="24">
        <v>78.22</v>
      </c>
      <c r="BV7" s="24">
        <v>82.65</v>
      </c>
      <c r="BW7" s="24">
        <v>90.17</v>
      </c>
      <c r="BX7" s="24">
        <v>88.71</v>
      </c>
      <c r="BY7" s="24">
        <v>90.23</v>
      </c>
      <c r="BZ7" s="24">
        <v>90.78</v>
      </c>
      <c r="CA7" s="24">
        <v>97.94</v>
      </c>
      <c r="CB7" s="24">
        <v>150.1</v>
      </c>
      <c r="CC7" s="24">
        <v>150.04</v>
      </c>
      <c r="CD7" s="24">
        <v>143.41</v>
      </c>
      <c r="CE7" s="24">
        <v>149.96</v>
      </c>
      <c r="CF7" s="24">
        <v>150</v>
      </c>
      <c r="CG7" s="24">
        <v>186.3</v>
      </c>
      <c r="CH7" s="24">
        <v>173.17</v>
      </c>
      <c r="CI7" s="24">
        <v>174.8</v>
      </c>
      <c r="CJ7" s="24">
        <v>170.2</v>
      </c>
      <c r="CK7" s="24">
        <v>170.83</v>
      </c>
      <c r="CL7" s="24">
        <v>140.97999999999999</v>
      </c>
      <c r="CM7" s="24" t="s">
        <v>102</v>
      </c>
      <c r="CN7" s="24" t="s">
        <v>102</v>
      </c>
      <c r="CO7" s="24" t="s">
        <v>102</v>
      </c>
      <c r="CP7" s="24" t="s">
        <v>102</v>
      </c>
      <c r="CQ7" s="24" t="s">
        <v>102</v>
      </c>
      <c r="CR7" s="24">
        <v>50.53</v>
      </c>
      <c r="CS7" s="24">
        <v>56.43</v>
      </c>
      <c r="CT7" s="24">
        <v>55.82</v>
      </c>
      <c r="CU7" s="24">
        <v>56.51</v>
      </c>
      <c r="CV7" s="24">
        <v>56.85</v>
      </c>
      <c r="CW7" s="24">
        <v>60.13</v>
      </c>
      <c r="CX7" s="24">
        <v>79.569999999999993</v>
      </c>
      <c r="CY7" s="24">
        <v>80.22</v>
      </c>
      <c r="CZ7" s="24">
        <v>80.22</v>
      </c>
      <c r="DA7" s="24">
        <v>72.569999999999993</v>
      </c>
      <c r="DB7" s="24">
        <v>72.97</v>
      </c>
      <c r="DC7" s="24">
        <v>82.08</v>
      </c>
      <c r="DD7" s="24">
        <v>91.07</v>
      </c>
      <c r="DE7" s="24">
        <v>90.67</v>
      </c>
      <c r="DF7" s="24">
        <v>90.62</v>
      </c>
      <c r="DG7" s="24">
        <v>90.79</v>
      </c>
      <c r="DH7" s="24">
        <v>96</v>
      </c>
      <c r="DI7" s="24">
        <v>68.86</v>
      </c>
      <c r="DJ7" s="24">
        <v>73.489999999999995</v>
      </c>
      <c r="DK7" s="24">
        <v>78.58</v>
      </c>
      <c r="DL7" s="24">
        <v>84.19</v>
      </c>
      <c r="DM7" s="24">
        <v>47.41</v>
      </c>
      <c r="DN7" s="24">
        <v>12.7</v>
      </c>
      <c r="DO7" s="24">
        <v>23.54</v>
      </c>
      <c r="DP7" s="24">
        <v>25.86</v>
      </c>
      <c r="DQ7" s="24">
        <v>26.9</v>
      </c>
      <c r="DR7" s="24">
        <v>28.47</v>
      </c>
      <c r="DS7" s="24">
        <v>42.2</v>
      </c>
      <c r="DT7" s="24">
        <v>0</v>
      </c>
      <c r="DU7" s="24">
        <v>0</v>
      </c>
      <c r="DV7" s="24">
        <v>0</v>
      </c>
      <c r="DW7" s="24">
        <v>0</v>
      </c>
      <c r="DX7" s="24">
        <v>0</v>
      </c>
      <c r="DY7" s="24">
        <v>0</v>
      </c>
      <c r="DZ7" s="24">
        <v>1.5</v>
      </c>
      <c r="EA7" s="24">
        <v>1.4</v>
      </c>
      <c r="EB7" s="24">
        <v>2.08</v>
      </c>
      <c r="EC7" s="24">
        <v>1.87</v>
      </c>
      <c r="ED7" s="24">
        <v>9.4600000000000009</v>
      </c>
      <c r="EE7" s="24">
        <v>0</v>
      </c>
      <c r="EF7" s="24">
        <v>0</v>
      </c>
      <c r="EG7" s="24">
        <v>0</v>
      </c>
      <c r="EH7" s="24">
        <v>0</v>
      </c>
      <c r="EI7" s="24">
        <v>0</v>
      </c>
      <c r="EJ7" s="24">
        <v>1.65</v>
      </c>
      <c r="EK7" s="24">
        <v>0.15</v>
      </c>
      <c r="EL7" s="24">
        <v>0.12</v>
      </c>
      <c r="EM7" s="24">
        <v>0.09</v>
      </c>
      <c r="EN7" s="24">
        <v>0.15</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2025-12-23T06:03:44Z</dcterms:created>
  <dcterms:modified xsi:type="dcterms:W3CDTF">2026-01-20T06:30:13Z</dcterms:modified>
  <cp:category/>
</cp:coreProperties>
</file>