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19149\Desktop\07 五條市\07 五條市\【経営比較分析表】2024_292079_46_010\"/>
    </mc:Choice>
  </mc:AlternateContent>
  <workbookProtection workbookAlgorithmName="SHA-512" workbookHashValue="/vXpLlGOB2kIAeoOKWTsFqBOxAv88H4Aaivw/OTB1doWR6FPKPDo/FqA2YSuTA5TtDos55Vag3WmqYcHGEcvsw==" workbookSaltValue="LbZ6dhUcVmtrjEB8tZO0xw=="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<sst xmlns="http://schemas.openxmlformats.org/spreadsheetml/2006/main" count="228" uniqueCount="114">
  <si>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</si>
  <si>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</si>
  <si>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</si>
  <si>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</si>
  <si>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</si>
  <si>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</si>
  <si>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</si>
  <si>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</si>
  <si>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</si>
  <si>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</si>
  <si>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</si>
  <si>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</si>
  <si>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</si>
  <si>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</si>
  <si>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</si>
  <si>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</si>
  <si>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</si>
  <si>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</si>
  <si>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</si>
  <si>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</si>
  <si>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</si>
  <si>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</si>
  <si>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</si>
  <si>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</si>
  <si>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</si>
  <si>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</si>
  <si>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</si>
  <si>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</si>
  <si>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</si>
  <si>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</si>
  <si>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</si>
  <si>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</si>
  <si>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</si>
  <si>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</si>
  <si>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</si>
  <si>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</si>
  <si>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</si>
  <si>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</si>
  <si>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</si>
  <si>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</si>
  <si>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</si>
  <si>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</si>
  <si>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</si>
  <si>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</si>
  <si>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</si>
  <si>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</si>
  <si>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</si>
  <si>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</si>
  <si>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</si>
  <si>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</si>
  <si>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</si>
  <si>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</si>
  <si>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</si>
  <si>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</si>
  <si>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</si>
  <si>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</si>
  <si>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</si>
  <si>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</si>
  <si>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</si>
  <si>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</si>
  <si>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</si>
  <si>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</si>
  <si>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</si>
  <si>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</si>
  <si>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</si>
  <si>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</si>
  <si>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</si>
  <si>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</si>
  <si>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</si>
  <si>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</si>
  <si>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</si>
  <si>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</si>
  <si>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</si>
  <si>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</si>
  <si>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</si>
  <si>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</si>
  <si>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</si>
  <si>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</si>
  <si>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</si>
  <si>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</si>
  <si>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</si>
  <si>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</si>
  <si>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</si>
  <si>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</si>
  <si>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</si>
  <si>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</si>
  <si>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</si>
  <si>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</si>
  <si>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</si>
  <si>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</si>
  <si>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</si>
  <si>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</si>
  <si>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五條市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</si>
  <si>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</si>
  <si>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</si>
  <si>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</si>
  <si>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</si>
  <si>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</si>
  <si>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</si>
  <si>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</si>
  <si>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</si>
  <si>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</si>
  <si>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</si>
  <si>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</si>
  <si>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</si>
  <si>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</si>
  <si>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</si>
  <si>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</si>
  <si>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</si>
  <si>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</si>
  <si>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</si>
  <si>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　表②管路経年化率が全国の類似団体平均を大きく上回っており、本市が老朽化に十分対処しているとはいえない。表③管路更新率で大きく遅れをとっているのが現状である。
　収益的収支で十分な利益が残せない環境下で老朽管路の計画的更新を進めている。よって、更新資金調達を起債に頼らざるをえないことが、表④起債残高対給水収益比率が高いままになる一因である。
　①有形固定資産減価償却率が総じて高く、施設老朽化が進んでいると見られる。厳しい環境ではあるが、市の広範囲で故障が頻発して機能不全に陥る最悪の事態を避けるためにも、何らかの策を講じて更新速度を加速する必要がある。</t>
    <rPh sb="13" eb="15">
      <t>ルイジ</t>
    </rPh>
    <rPh sb="15" eb="17">
      <t>ダンタイ</t>
    </rPh>
    <rPh sb="113" eb="114">
      <t>スス</t>
    </rPh>
    <rPh sb="123" eb="125">
      <t>コウシン</t>
    </rPh>
    <rPh sb="125" eb="127">
      <t>シキン</t>
    </rPh>
    <rPh sb="127" eb="129">
      <t>チョウタツ</t>
    </rPh>
    <rPh sb="130" eb="132">
      <t>キサイ</t>
    </rPh>
    <rPh sb="133" eb="134">
      <t>タヨ</t>
    </rPh>
    <rPh sb="145" eb="146">
      <t>ヒョウ</t>
    </rPh>
    <rPh sb="147" eb="149">
      <t>キサイ</t>
    </rPh>
    <rPh sb="149" eb="151">
      <t>ザンダカ</t>
    </rPh>
    <rPh sb="151" eb="152">
      <t>タイ</t>
    </rPh>
    <rPh sb="152" eb="154">
      <t>キュウスイ</t>
    </rPh>
    <rPh sb="154" eb="156">
      <t>シュウエキ</t>
    </rPh>
    <rPh sb="156" eb="158">
      <t>ヒリツ</t>
    </rPh>
    <rPh sb="159" eb="160">
      <t>タカ</t>
    </rPh>
    <rPh sb="166" eb="168">
      <t>イチイン</t>
    </rPh>
    <rPh sb="176" eb="178">
      <t>ユウケイ</t>
    </rPh>
    <rPh sb="178" eb="182">
      <t>コテイシサン</t>
    </rPh>
    <rPh sb="182" eb="184">
      <t>ゲンカ</t>
    </rPh>
    <rPh sb="184" eb="187">
      <t>ショウキャクリツ</t>
    </rPh>
    <rPh sb="188" eb="189">
      <t>ソウ</t>
    </rPh>
    <rPh sb="191" eb="192">
      <t>タカ</t>
    </rPh>
    <rPh sb="194" eb="196">
      <t>シセツ</t>
    </rPh>
    <rPh sb="196" eb="199">
      <t>ロウキュウカ</t>
    </rPh>
    <rPh sb="200" eb="201">
      <t>スス</t>
    </rPh>
    <rPh sb="206" eb="207">
      <t>ミ</t>
    </rPh>
    <rPh sb="222" eb="223">
      <t>シ</t>
    </rPh>
    <rPh sb="224" eb="227">
      <t>コウハンイ</t>
    </rPh>
    <rPh sb="228" eb="230">
      <t>コショウ</t>
    </rPh>
    <rPh sb="231" eb="233">
      <t>ヒンパツ</t>
    </rPh>
    <rPh sb="235" eb="237">
      <t>キノウ</t>
    </rPh>
    <rPh sb="237" eb="239">
      <t>フゼン</t>
    </rPh>
    <rPh sb="240" eb="241">
      <t>オチイ</t>
    </rPh>
    <rPh sb="242" eb="244">
      <t>サイアク</t>
    </rPh>
    <rPh sb="248" eb="249">
      <t>サ</t>
    </rPh>
    <rPh sb="256" eb="257">
      <t>ナン</t>
    </rPh>
    <rPh sb="260" eb="261">
      <t>サク</t>
    </rPh>
    <rPh sb="262" eb="263">
      <t>コウ</t>
    </rPh>
    <rPh sb="265" eb="267">
      <t>コウシン</t>
    </rPh>
    <rPh sb="267" eb="269">
      <t>ソクド</t>
    </rPh>
    <rPh sb="270" eb="272">
      <t>カソク</t>
    </rPh>
    <rPh sb="274" eb="276">
      <t>ヒツヨウ</t>
    </rPh>
    <phoneticPr fontId="4"/>
  </si>
  <si>
    <t>　収益的収支を改善し更新資金を蓄えて、老朽管更新と漏水事故防止に資源を集中しコストを縮減することが根本的な改善策である。
　老朽化が進む既存取水浄水設備の延命でなく、表⑦施設利用率が平均以下であるように身の丈にあった新規の投資（ダウンサイジングによる効率化）を行うことが望ましい。
　広域化で奈良県広域水道企業団の一員として令和7年度から再出発する。当面10年間は特別に交付金・補助金制度を甘受できる。
　分析表の各種指標を鑑み経営を改善していくためには、この期間中に本市の老朽化対策を大いに加速させることが眼前の最重要課題だといえる。</t>
    <rPh sb="49" eb="52">
      <t>コンポンテキ</t>
    </rPh>
    <rPh sb="53" eb="56">
      <t>カイゼンサク</t>
    </rPh>
    <rPh sb="63" eb="66">
      <t>ロウキュウカ</t>
    </rPh>
    <rPh sb="67" eb="68">
      <t>スス</t>
    </rPh>
    <rPh sb="131" eb="132">
      <t>オコナ</t>
    </rPh>
    <rPh sb="136" eb="137">
      <t>ノゾ</t>
    </rPh>
    <rPh sb="144" eb="147">
      <t>コウイキカ</t>
    </rPh>
    <rPh sb="148" eb="151">
      <t>ナラケン</t>
    </rPh>
    <rPh sb="159" eb="161">
      <t>イチイン</t>
    </rPh>
    <rPh sb="164" eb="166">
      <t>レイワ</t>
    </rPh>
    <rPh sb="167" eb="169">
      <t>ネンド</t>
    </rPh>
    <rPh sb="171" eb="174">
      <t>サイシュッパツ</t>
    </rPh>
    <rPh sb="177" eb="179">
      <t>トウメン</t>
    </rPh>
    <rPh sb="181" eb="183">
      <t>ネンカン</t>
    </rPh>
    <rPh sb="184" eb="186">
      <t>トクベツ</t>
    </rPh>
    <rPh sb="187" eb="190">
      <t>コウフキン</t>
    </rPh>
    <rPh sb="191" eb="194">
      <t>ホジョキン</t>
    </rPh>
    <rPh sb="194" eb="196">
      <t>セイド</t>
    </rPh>
    <rPh sb="197" eb="199">
      <t>カンジュ</t>
    </rPh>
    <rPh sb="205" eb="207">
      <t>ブンセキ</t>
    </rPh>
    <rPh sb="207" eb="208">
      <t>ヒョウ</t>
    </rPh>
    <rPh sb="209" eb="211">
      <t>カクシュ</t>
    </rPh>
    <rPh sb="211" eb="213">
      <t>シヒョウ</t>
    </rPh>
    <rPh sb="214" eb="215">
      <t>カンガ</t>
    </rPh>
    <rPh sb="216" eb="218">
      <t>ケイエイ</t>
    </rPh>
    <rPh sb="219" eb="221">
      <t>カイゼン</t>
    </rPh>
    <rPh sb="232" eb="235">
      <t>キカンチュウ</t>
    </rPh>
    <rPh sb="236" eb="238">
      <t>ホンシ</t>
    </rPh>
    <rPh sb="239" eb="242">
      <t>ロウキュウカ</t>
    </rPh>
    <rPh sb="242" eb="244">
      <t>タイサク</t>
    </rPh>
    <rPh sb="245" eb="246">
      <t>オオ</t>
    </rPh>
    <rPh sb="248" eb="250">
      <t>カソク</t>
    </rPh>
    <rPh sb="256" eb="258">
      <t>ガンゼン</t>
    </rPh>
    <rPh sb="259" eb="260">
      <t>モット</t>
    </rPh>
    <rPh sb="260" eb="262">
      <t>ジュウヨウ</t>
    </rPh>
    <rPh sb="262" eb="264">
      <t>カダイ</t>
    </rPh>
    <phoneticPr fontId="4"/>
  </si>
  <si>
    <t xml:space="preserve">　表①経常収支比率に表される収支は、期間を通して類似団体平均を下回っている。減価償却費など固定的な費用が重荷になっているのと、主力の水道料金収入の低迷が原因とみられる。
　表⑤料金回収率が低め水準で推移していることからも、料金収入が十分でないことはわかる。これは表③流動比率が一貫して低いことにもつながる。⑥給水原価が下がらないのも、固定的な費用の高止まりが一因とみられる。
　なお、①値の推移は、類似団体の傾向に似ていることから、全国的に同じ要因が影響していて、人件費の増や動力費や薬品費の高騰定着が影響しているとも考えられる。
　また、本市の特徴として、老朽管が多いゆえの漏水事故が年間を通じて頻発する点がある。修繕する工事費と従事する人件費がかさむ上に、収入にならない水量が増え続けることが収支悪化に響く。②の欠損金は特に修繕費と人件費の増が主因である。
　表⑧有収率を見ても、全国平均の89.21％に遠く及んでおらず、老朽管を地道に交換して解消することが、コストを削減できて有収率や給水原価の改善につながり、延いては経営の改善に寄与するものと思われる。
</t>
    <rPh sb="18" eb="20">
      <t>キカン</t>
    </rPh>
    <rPh sb="21" eb="22">
      <t>トオ</t>
    </rPh>
    <rPh sb="24" eb="26">
      <t>ルイジ</t>
    </rPh>
    <rPh sb="26" eb="28">
      <t>ダンタイ</t>
    </rPh>
    <rPh sb="28" eb="30">
      <t>ヘイキン</t>
    </rPh>
    <rPh sb="31" eb="33">
      <t>シタマワ</t>
    </rPh>
    <rPh sb="38" eb="40">
      <t>ゲンカ</t>
    </rPh>
    <rPh sb="40" eb="43">
      <t>ショウキャクヒ</t>
    </rPh>
    <rPh sb="45" eb="48">
      <t>コテイテキ</t>
    </rPh>
    <rPh sb="49" eb="51">
      <t>ヒヨウ</t>
    </rPh>
    <rPh sb="52" eb="54">
      <t>オモニ</t>
    </rPh>
    <rPh sb="63" eb="65">
      <t>シュリョク</t>
    </rPh>
    <rPh sb="66" eb="68">
      <t>スイドウ</t>
    </rPh>
    <rPh sb="68" eb="70">
      <t>リョウキン</t>
    </rPh>
    <rPh sb="70" eb="72">
      <t>シュウニュウ</t>
    </rPh>
    <rPh sb="73" eb="75">
      <t>テイメイ</t>
    </rPh>
    <rPh sb="87" eb="88">
      <t>ヒョウ</t>
    </rPh>
    <rPh sb="89" eb="91">
      <t>リョウキン</t>
    </rPh>
    <rPh sb="91" eb="94">
      <t>カイシュウリツ</t>
    </rPh>
    <rPh sb="95" eb="96">
      <t>ヒク</t>
    </rPh>
    <rPh sb="97" eb="99">
      <t>スイジュン</t>
    </rPh>
    <rPh sb="100" eb="102">
      <t>スイイ</t>
    </rPh>
    <rPh sb="112" eb="114">
      <t>リョウキン</t>
    </rPh>
    <rPh sb="114" eb="116">
      <t>シュウニュウ</t>
    </rPh>
    <rPh sb="117" eb="119">
      <t>ジュウブン</t>
    </rPh>
    <rPh sb="132" eb="133">
      <t>ヒョウ</t>
    </rPh>
    <rPh sb="134" eb="136">
      <t>リュウドウ</t>
    </rPh>
    <rPh sb="136" eb="138">
      <t>ヒリツ</t>
    </rPh>
    <rPh sb="139" eb="141">
      <t>イッカン</t>
    </rPh>
    <rPh sb="143" eb="144">
      <t>ヒク</t>
    </rPh>
    <rPh sb="155" eb="159">
      <t>キュウスイゲンカ</t>
    </rPh>
    <rPh sb="160" eb="161">
      <t>サ</t>
    </rPh>
    <rPh sb="168" eb="170">
      <t>コテイ</t>
    </rPh>
    <rPh sb="170" eb="171">
      <t>テキ</t>
    </rPh>
    <rPh sb="172" eb="174">
      <t>ヒヨウ</t>
    </rPh>
    <rPh sb="175" eb="177">
      <t>タカド</t>
    </rPh>
    <rPh sb="180" eb="182">
      <t>イチイン</t>
    </rPh>
    <rPh sb="195" eb="196">
      <t>アタイ</t>
    </rPh>
    <rPh sb="197" eb="199">
      <t>スイイ</t>
    </rPh>
    <rPh sb="201" eb="203">
      <t>ルイジ</t>
    </rPh>
    <rPh sb="203" eb="205">
      <t>ダンタイ</t>
    </rPh>
    <rPh sb="206" eb="208">
      <t>ケイコウ</t>
    </rPh>
    <rPh sb="209" eb="210">
      <t>ニ</t>
    </rPh>
    <rPh sb="218" eb="221">
      <t>ゼンコクテキ</t>
    </rPh>
    <rPh sb="222" eb="223">
      <t>オナ</t>
    </rPh>
    <rPh sb="224" eb="226">
      <t>ヨウイン</t>
    </rPh>
    <rPh sb="227" eb="229">
      <t>エイキョウ</t>
    </rPh>
    <rPh sb="234" eb="237">
      <t>ジンケンヒ</t>
    </rPh>
    <rPh sb="238" eb="239">
      <t>ゾウ</t>
    </rPh>
    <rPh sb="240" eb="243">
      <t>ドウリョクヒ</t>
    </rPh>
    <rPh sb="244" eb="247">
      <t>ヤクヒンヒ</t>
    </rPh>
    <rPh sb="248" eb="250">
      <t>コウトウ</t>
    </rPh>
    <rPh sb="250" eb="252">
      <t>テイチャク</t>
    </rPh>
    <rPh sb="253" eb="255">
      <t>エイキョウ</t>
    </rPh>
    <rPh sb="261" eb="262">
      <t>カンガ</t>
    </rPh>
    <rPh sb="276" eb="278">
      <t>トクチョウ</t>
    </rPh>
    <rPh sb="286" eb="287">
      <t>オオ</t>
    </rPh>
    <rPh sb="306" eb="307">
      <t>テン</t>
    </rPh>
    <rPh sb="315" eb="317">
      <t>コウジ</t>
    </rPh>
    <rPh sb="319" eb="321">
      <t>ジュウジ</t>
    </rPh>
    <rPh sb="323" eb="326">
      <t>ジンケンヒ</t>
    </rPh>
    <rPh sb="361" eb="364">
      <t>ケッソンキン</t>
    </rPh>
    <rPh sb="365" eb="366">
      <t>トク</t>
    </rPh>
    <rPh sb="367" eb="369">
      <t>シュウゼン</t>
    </rPh>
    <rPh sb="369" eb="370">
      <t>ヒ</t>
    </rPh>
    <rPh sb="371" eb="374">
      <t>ジンケンヒ</t>
    </rPh>
    <rPh sb="375" eb="376">
      <t>ゾウ</t>
    </rPh>
    <rPh sb="377" eb="379">
      <t>シュイン</t>
    </rPh>
    <rPh sb="386" eb="387">
      <t>ヒョウ</t>
    </rPh>
    <rPh sb="388" eb="391">
      <t>ユウシュウリツ</t>
    </rPh>
    <rPh sb="392" eb="393">
      <t>ミ</t>
    </rPh>
    <rPh sb="396" eb="398">
      <t>ゼンコク</t>
    </rPh>
    <rPh sb="398" eb="400">
      <t>ヘイキン</t>
    </rPh>
    <rPh sb="408" eb="409">
      <t>トオ</t>
    </rPh>
    <rPh sb="410" eb="411">
      <t>オヨ</t>
    </rPh>
    <rPh sb="417" eb="420">
      <t>ロウキュウカン</t>
    </rPh>
    <rPh sb="421" eb="423">
      <t>ジミチ</t>
    </rPh>
    <rPh sb="424" eb="426">
      <t>コウカン</t>
    </rPh>
    <rPh sb="428" eb="430">
      <t>カイショウ</t>
    </rPh>
    <rPh sb="445" eb="448">
      <t>ユウシュウリツ</t>
    </rPh>
    <rPh sb="449" eb="453">
      <t>キュウスイゲンカ</t>
    </rPh>
    <rPh sb="454" eb="456">
      <t>カイゼン</t>
    </rPh>
    <rPh sb="462" eb="463">
      <t>ヒ</t>
    </rPh>
    <rPh sb="466" eb="468">
      <t>ケイエイ</t>
    </rPh>
    <rPh sb="469" eb="471">
      <t>カイゼン</t>
    </rPh>
    <rPh sb="472" eb="474">
      <t>キヨ</t>
    </rPh>
    <rPh sb="479" eb="480">
      <t>オモ</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</si>
</sst>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0.13</c:v>
                </c:pt>
                <c:pt idx="1">
                  <c:v>0.48</c:v>
                </c:pt>
                <c:pt idx="2">
                  <c:v>0.03</c:v>
                </c:pt>
                <c:pt idx="3">
                  <c:v>7.0000000000000007E-2</c:v>
                </c:pt>
                <c:pt idx="4">
                  <c:v>0.19</c:v>
                </c:pt>
              </c:numCache>
            </c:numRef>
          </c:val>
          <c:extLst>
            <c:ext xmlns:c16="http://schemas.microsoft.com/office/drawing/2014/chart" uri="{C3380CC4-5D6E-409C-BE32-E72D297353CC}">
              <c16:uniqueId val="{00000000-482A-40D4-A797-AB0A49CC731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482A-40D4-A797-AB0A49CC731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100.24</c:v>
                </c:pt>
                <c:pt idx="1">
                  <c:v>102.68</c:v>
                </c:pt>
                <c:pt idx="2">
                  <c:v>100.34</c:v>
                </c:pt>
                <c:pt idx="3">
                  <c:v>100.29</c:v>
                </c:pt>
                <c:pt idx="4">
                  <c:v>84.56</c:v>
                </c:pt>
              </c:numCache>
            </c:numRef>
          </c:val>
          <c:extLst>
            <c:ext xmlns:c16="http://schemas.microsoft.com/office/drawing/2014/chart" uri="{C3380CC4-5D6E-409C-BE32-E72D297353CC}">
              <c16:uniqueId val="{00000000-4DA2-443F-A38A-E05C895A91D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4DA2-443F-A38A-E05C895A91D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51.55</c:v>
                </c:pt>
                <c:pt idx="1">
                  <c:v>51.97</c:v>
                </c:pt>
                <c:pt idx="2">
                  <c:v>53.71</c:v>
                </c:pt>
                <c:pt idx="3">
                  <c:v>54.82</c:v>
                </c:pt>
                <c:pt idx="4">
                  <c:v>55.21</c:v>
                </c:pt>
              </c:numCache>
            </c:numRef>
          </c:val>
          <c:extLst>
            <c:ext xmlns:c16="http://schemas.microsoft.com/office/drawing/2014/chart" uri="{C3380CC4-5D6E-409C-BE32-E72D297353CC}">
              <c16:uniqueId val="{00000000-BE35-4A46-B0FD-D65C3563FB2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BE35-4A46-B0FD-D65C3563FB2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36.590000000000003</c:v>
                </c:pt>
                <c:pt idx="1">
                  <c:v>36.33</c:v>
                </c:pt>
                <c:pt idx="2">
                  <c:v>37.18</c:v>
                </c:pt>
                <c:pt idx="3">
                  <c:v>39.22</c:v>
                </c:pt>
                <c:pt idx="4">
                  <c:v>40.380000000000003</c:v>
                </c:pt>
              </c:numCache>
            </c:numRef>
          </c:val>
          <c:extLst>
            <c:ext xmlns:c16="http://schemas.microsoft.com/office/drawing/2014/chart" uri="{C3380CC4-5D6E-409C-BE32-E72D297353CC}">
              <c16:uniqueId val="{00000000-48AF-472A-9DF6-C294D308D65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48AF-472A-9DF6-C294D308D65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quot;-&quot;">
                  <c:v>22.95</c:v>
                </c:pt>
              </c:numCache>
            </c:numRef>
          </c:val>
          <c:extLst>
            <c:ext xmlns:c16="http://schemas.microsoft.com/office/drawing/2014/chart" uri="{C3380CC4-5D6E-409C-BE32-E72D297353CC}">
              <c16:uniqueId val="{00000000-2D52-4839-86D6-EA626FB502BF}"/>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2D52-4839-86D6-EA626FB502BF}"/>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143.07</c:v>
                </c:pt>
                <c:pt idx="1">
                  <c:v>134.43</c:v>
                </c:pt>
                <c:pt idx="2">
                  <c:v>180.17</c:v>
                </c:pt>
                <c:pt idx="3">
                  <c:v>200.83</c:v>
                </c:pt>
                <c:pt idx="4">
                  <c:v>139.37</c:v>
                </c:pt>
              </c:numCache>
            </c:numRef>
          </c:val>
          <c:extLst>
            <c:ext xmlns:c16="http://schemas.microsoft.com/office/drawing/2014/chart" uri="{C3380CC4-5D6E-409C-BE32-E72D297353CC}">
              <c16:uniqueId val="{00000000-267A-493E-B4AF-FF46B2B1F6D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267A-493E-B4AF-FF46B2B1F6D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458.5</c:v>
                </c:pt>
                <c:pt idx="1">
                  <c:v>443.75</c:v>
                </c:pt>
                <c:pt idx="2">
                  <c:v>437.39</c:v>
                </c:pt>
                <c:pt idx="3">
                  <c:v>430.58</c:v>
                </c:pt>
                <c:pt idx="4">
                  <c:v>426.46</c:v>
                </c:pt>
              </c:numCache>
            </c:numRef>
          </c:val>
          <c:extLst>
            <c:ext xmlns:c16="http://schemas.microsoft.com/office/drawing/2014/chart" uri="{C3380CC4-5D6E-409C-BE32-E72D297353CC}">
              <c16:uniqueId val="{00000000-1A68-4CCD-BDC5-6ABECB103DE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1A68-4CCD-BDC5-6ABECB103DE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85.48</c:v>
                </c:pt>
                <c:pt idx="1">
                  <c:v>93.83</c:v>
                </c:pt>
                <c:pt idx="2">
                  <c:v>88.81</c:v>
                </c:pt>
                <c:pt idx="3">
                  <c:v>91.23</c:v>
                </c:pt>
                <c:pt idx="4">
                  <c:v>76.88</c:v>
                </c:pt>
              </c:numCache>
            </c:numRef>
          </c:val>
          <c:extLst>
            <c:ext xmlns:c16="http://schemas.microsoft.com/office/drawing/2014/chart" uri="{C3380CC4-5D6E-409C-BE32-E72D297353CC}">
              <c16:uniqueId val="{00000000-7E34-4F90-A8F5-02B19C37EA8B}"/>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7E34-4F90-A8F5-02B19C37EA8B}"/>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238.26</c:v>
                </c:pt>
                <c:pt idx="1">
                  <c:v>230.52</c:v>
                </c:pt>
                <c:pt idx="2">
                  <c:v>243.75</c:v>
                </c:pt>
                <c:pt idx="3">
                  <c:v>238.14</c:v>
                </c:pt>
                <c:pt idx="4">
                  <c:v>283.64999999999998</c:v>
                </c:pt>
              </c:numCache>
            </c:numRef>
          </c:val>
          <c:extLst>
            <c:ext xmlns:c16="http://schemas.microsoft.com/office/drawing/2014/chart" uri="{C3380CC4-5D6E-409C-BE32-E72D297353CC}">
              <c16:uniqueId val="{00000000-8A54-48DB-A5DC-CCEB94FF1EB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8A54-48DB-A5DC-CCEB94FF1EB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47.14</c:v>
                </c:pt>
                <c:pt idx="1">
                  <c:v>47.05</c:v>
                </c:pt>
                <c:pt idx="2">
                  <c:v>47.86</c:v>
                </c:pt>
                <c:pt idx="3">
                  <c:v>46.29</c:v>
                </c:pt>
                <c:pt idx="4">
                  <c:v>46.71</c:v>
                </c:pt>
              </c:numCache>
            </c:numRef>
          </c:val>
          <c:extLst>
            <c:ext xmlns:c16="http://schemas.microsoft.com/office/drawing/2014/chart" uri="{C3380CC4-5D6E-409C-BE32-E72D297353CC}">
              <c16:uniqueId val="{00000000-44C9-4FF6-BF27-F4AE446C900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44C9-4FF6-BF27-F4AE446C900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85.95</c:v>
                </c:pt>
                <c:pt idx="1">
                  <c:v>86.42</c:v>
                </c:pt>
                <c:pt idx="2">
                  <c:v>84.54</c:v>
                </c:pt>
                <c:pt idx="3">
                  <c:v>85.44</c:v>
                </c:pt>
                <c:pt idx="4">
                  <c:v>84.42</c:v>
                </c:pt>
              </c:numCache>
            </c:numRef>
          </c:val>
          <c:extLst>
            <c:ext xmlns:c16="http://schemas.microsoft.com/office/drawing/2014/chart" uri="{C3380CC4-5D6E-409C-BE32-E72D297353CC}">
              <c16:uniqueId val="{00000000-EF16-4209-80C9-658A8896895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EF16-4209-80C9-658A8896895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R1" zoomScale="80" zoomScaleNormal="80" workbookViewId="0">
      <selection activeCell="BL16" sqref="BL16:BZ44"/>
    </sheetView>
  </sheetViews>
  <sheetFormatPr defaultColWidth="2.7109375" defaultRowHeight="13.5" x14ac:dyDescent="0.15"/>
  <cols>
    <col min="1" max="1" width="2.7109375" customWidth="1"/>
    <col min="2" max="62" width="3.7109375" customWidth="1"/>
    <col min="64" max="78" width="3.140625" customWidth="1"/>
    <col min="79" max="79" width="4.42578125" bestFit="1" customWidth="1"/>
    <col min="81" max="82" width="4.4257812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奈良県　五條市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A6</v>
      </c>
      <c r="X8" s="43"/>
      <c r="Y8" s="43"/>
      <c r="Z8" s="43"/>
      <c r="AA8" s="43"/>
      <c r="AB8" s="43"/>
      <c r="AC8" s="43"/>
      <c r="AD8" s="43" t="str">
        <f>データ!$M$6</f>
        <v>非設置</v>
      </c>
      <c r="AE8" s="43"/>
      <c r="AF8" s="43"/>
      <c r="AG8" s="43"/>
      <c r="AH8" s="43"/>
      <c r="AI8" s="43"/>
      <c r="AJ8" s="43"/>
      <c r="AK8" s="2"/>
      <c r="AL8" s="44">
        <f>データ!$R$6</f>
        <v>26900</v>
      </c>
      <c r="AM8" s="44"/>
      <c r="AN8" s="44"/>
      <c r="AO8" s="44"/>
      <c r="AP8" s="44"/>
      <c r="AQ8" s="44"/>
      <c r="AR8" s="44"/>
      <c r="AS8" s="44"/>
      <c r="AT8" s="45">
        <f>データ!$S$6</f>
        <v>292.02</v>
      </c>
      <c r="AU8" s="46"/>
      <c r="AV8" s="46"/>
      <c r="AW8" s="46"/>
      <c r="AX8" s="46"/>
      <c r="AY8" s="46"/>
      <c r="AZ8" s="46"/>
      <c r="BA8" s="46"/>
      <c r="BB8" s="47">
        <f>データ!$T$6</f>
        <v>92.12</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76.39</v>
      </c>
      <c r="J10" s="46"/>
      <c r="K10" s="46"/>
      <c r="L10" s="46"/>
      <c r="M10" s="46"/>
      <c r="N10" s="46"/>
      <c r="O10" s="80"/>
      <c r="P10" s="47">
        <f>データ!$P$6</f>
        <v>98.65</v>
      </c>
      <c r="Q10" s="47"/>
      <c r="R10" s="47"/>
      <c r="S10" s="47"/>
      <c r="T10" s="47"/>
      <c r="U10" s="47"/>
      <c r="V10" s="47"/>
      <c r="W10" s="44">
        <f>データ!$Q$6</f>
        <v>3762</v>
      </c>
      <c r="X10" s="44"/>
      <c r="Y10" s="44"/>
      <c r="Z10" s="44"/>
      <c r="AA10" s="44"/>
      <c r="AB10" s="44"/>
      <c r="AC10" s="44"/>
      <c r="AD10" s="2"/>
      <c r="AE10" s="2"/>
      <c r="AF10" s="2"/>
      <c r="AG10" s="2"/>
      <c r="AH10" s="2"/>
      <c r="AI10" s="2"/>
      <c r="AJ10" s="2"/>
      <c r="AK10" s="2"/>
      <c r="AL10" s="44">
        <f>データ!$U$6</f>
        <v>26358</v>
      </c>
      <c r="AM10" s="44"/>
      <c r="AN10" s="44"/>
      <c r="AO10" s="44"/>
      <c r="AP10" s="44"/>
      <c r="AQ10" s="44"/>
      <c r="AR10" s="44"/>
      <c r="AS10" s="44"/>
      <c r="AT10" s="45">
        <f>データ!$V$6</f>
        <v>88.6</v>
      </c>
      <c r="AU10" s="46"/>
      <c r="AV10" s="46"/>
      <c r="AW10" s="46"/>
      <c r="AX10" s="46"/>
      <c r="AY10" s="46"/>
      <c r="AZ10" s="46"/>
      <c r="BA10" s="46"/>
      <c r="BB10" s="47">
        <f>データ!$W$6</f>
        <v>297.49</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113</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IeEqVYzQsXAnVVitH6Qp/kFkNksmxwt0PFfWcF6v3f8WybWWanroN8M2/J8gHgyL7xGtvolJmw/bpCaBDzHrZg==" saltValue="l2dKhKZWkDJCuur8O0/sU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5546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27</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52</v>
      </c>
      <c r="B4" s="17"/>
      <c r="C4" s="17"/>
      <c r="D4" s="17"/>
      <c r="E4" s="17"/>
      <c r="F4" s="17"/>
      <c r="G4" s="17"/>
      <c r="H4" s="85"/>
      <c r="I4" s="86"/>
      <c r="J4" s="86"/>
      <c r="K4" s="86"/>
      <c r="L4" s="86"/>
      <c r="M4" s="86"/>
      <c r="N4" s="86"/>
      <c r="O4" s="86"/>
      <c r="P4" s="86"/>
      <c r="Q4" s="86"/>
      <c r="R4" s="86"/>
      <c r="S4" s="86"/>
      <c r="T4" s="86"/>
      <c r="U4" s="86"/>
      <c r="V4" s="86"/>
      <c r="W4" s="87"/>
      <c r="X4" s="81" t="s">
        <v>53</v>
      </c>
      <c r="Y4" s="81"/>
      <c r="Z4" s="81"/>
      <c r="AA4" s="81"/>
      <c r="AB4" s="81"/>
      <c r="AC4" s="81"/>
      <c r="AD4" s="81"/>
      <c r="AE4" s="81"/>
      <c r="AF4" s="81"/>
      <c r="AG4" s="81"/>
      <c r="AH4" s="81"/>
      <c r="AI4" s="81" t="s">
        <v>54</v>
      </c>
      <c r="AJ4" s="81"/>
      <c r="AK4" s="81"/>
      <c r="AL4" s="81"/>
      <c r="AM4" s="81"/>
      <c r="AN4" s="81"/>
      <c r="AO4" s="81"/>
      <c r="AP4" s="81"/>
      <c r="AQ4" s="81"/>
      <c r="AR4" s="81"/>
      <c r="AS4" s="81"/>
      <c r="AT4" s="81" t="s">
        <v>55</v>
      </c>
      <c r="AU4" s="81"/>
      <c r="AV4" s="81"/>
      <c r="AW4" s="81"/>
      <c r="AX4" s="81"/>
      <c r="AY4" s="81"/>
      <c r="AZ4" s="81"/>
      <c r="BA4" s="81"/>
      <c r="BB4" s="81"/>
      <c r="BC4" s="81"/>
      <c r="BD4" s="81"/>
      <c r="BE4" s="81" t="s">
        <v>56</v>
      </c>
      <c r="BF4" s="81"/>
      <c r="BG4" s="81"/>
      <c r="BH4" s="81"/>
      <c r="BI4" s="81"/>
      <c r="BJ4" s="81"/>
      <c r="BK4" s="81"/>
      <c r="BL4" s="81"/>
      <c r="BM4" s="81"/>
      <c r="BN4" s="81"/>
      <c r="BO4" s="81"/>
      <c r="BP4" s="81" t="s">
        <v>57</v>
      </c>
      <c r="BQ4" s="81"/>
      <c r="BR4" s="81"/>
      <c r="BS4" s="81"/>
      <c r="BT4" s="81"/>
      <c r="BU4" s="81"/>
      <c r="BV4" s="81"/>
      <c r="BW4" s="81"/>
      <c r="BX4" s="81"/>
      <c r="BY4" s="81"/>
      <c r="BZ4" s="81"/>
      <c r="CA4" s="81" t="s">
        <v>58</v>
      </c>
      <c r="CB4" s="81"/>
      <c r="CC4" s="81"/>
      <c r="CD4" s="81"/>
      <c r="CE4" s="81"/>
      <c r="CF4" s="81"/>
      <c r="CG4" s="81"/>
      <c r="CH4" s="81"/>
      <c r="CI4" s="81"/>
      <c r="CJ4" s="81"/>
      <c r="CK4" s="81"/>
      <c r="CL4" s="81" t="s">
        <v>59</v>
      </c>
      <c r="CM4" s="81"/>
      <c r="CN4" s="81"/>
      <c r="CO4" s="81"/>
      <c r="CP4" s="81"/>
      <c r="CQ4" s="81"/>
      <c r="CR4" s="81"/>
      <c r="CS4" s="81"/>
      <c r="CT4" s="81"/>
      <c r="CU4" s="81"/>
      <c r="CV4" s="81"/>
      <c r="CW4" s="81" t="s">
        <v>60</v>
      </c>
      <c r="CX4" s="81"/>
      <c r="CY4" s="81"/>
      <c r="CZ4" s="81"/>
      <c r="DA4" s="81"/>
      <c r="DB4" s="81"/>
      <c r="DC4" s="81"/>
      <c r="DD4" s="81"/>
      <c r="DE4" s="81"/>
      <c r="DF4" s="81"/>
      <c r="DG4" s="81"/>
      <c r="DH4" s="81" t="s">
        <v>61</v>
      </c>
      <c r="DI4" s="81"/>
      <c r="DJ4" s="81"/>
      <c r="DK4" s="81"/>
      <c r="DL4" s="81"/>
      <c r="DM4" s="81"/>
      <c r="DN4" s="81"/>
      <c r="DO4" s="81"/>
      <c r="DP4" s="81"/>
      <c r="DQ4" s="81"/>
      <c r="DR4" s="81"/>
      <c r="DS4" s="81" t="s">
        <v>62</v>
      </c>
      <c r="DT4" s="81"/>
      <c r="DU4" s="81"/>
      <c r="DV4" s="81"/>
      <c r="DW4" s="81"/>
      <c r="DX4" s="81"/>
      <c r="DY4" s="81"/>
      <c r="DZ4" s="81"/>
      <c r="EA4" s="81"/>
      <c r="EB4" s="81"/>
      <c r="EC4" s="81"/>
      <c r="ED4" s="81" t="s">
        <v>63</v>
      </c>
      <c r="EE4" s="81"/>
      <c r="EF4" s="81"/>
      <c r="EG4" s="81"/>
      <c r="EH4" s="81"/>
      <c r="EI4" s="81"/>
      <c r="EJ4" s="81"/>
      <c r="EK4" s="81"/>
      <c r="EL4" s="81"/>
      <c r="EM4" s="81"/>
      <c r="EN4" s="81"/>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2024</v>
      </c>
      <c r="C6" s="20">
        <f t="shared" ref="C6:W6" si="3">C7</f>
        <v>292079</v>
      </c>
      <c r="D6" s="20">
        <f t="shared" si="3"/>
        <v>46</v>
      </c>
      <c r="E6" s="20">
        <f t="shared" si="3"/>
        <v>1</v>
      </c>
      <c r="F6" s="20">
        <f t="shared" si="3"/>
        <v>0</v>
      </c>
      <c r="G6" s="20">
        <f t="shared" si="3"/>
        <v>1</v>
      </c>
      <c r="H6" s="20" t="str">
        <f t="shared" si="3"/>
        <v>奈良県　五條市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76.39</v>
      </c>
      <c r="P6" s="21">
        <f t="shared" si="3"/>
        <v>98.65</v>
      </c>
      <c r="Q6" s="21">
        <f t="shared" si="3"/>
        <v>3762</v>
      </c>
      <c r="R6" s="21">
        <f t="shared" si="3"/>
        <v>26900</v>
      </c>
      <c r="S6" s="21">
        <f t="shared" si="3"/>
        <v>292.02</v>
      </c>
      <c r="T6" s="21">
        <f t="shared" si="3"/>
        <v>92.12</v>
      </c>
      <c r="U6" s="21">
        <f t="shared" si="3"/>
        <v>26358</v>
      </c>
      <c r="V6" s="21">
        <f t="shared" si="3"/>
        <v>88.6</v>
      </c>
      <c r="W6" s="21">
        <f t="shared" si="3"/>
        <v>297.49</v>
      </c>
      <c r="X6" s="22">
        <f>IF(X7="",NA(),X7)</f>
        <v>100.24</v>
      </c>
      <c r="Y6" s="22">
        <f t="shared" ref="Y6:AG6" si="4">IF(Y7="",NA(),Y7)</f>
        <v>102.68</v>
      </c>
      <c r="Z6" s="22">
        <f t="shared" si="4"/>
        <v>100.34</v>
      </c>
      <c r="AA6" s="22">
        <f t="shared" si="4"/>
        <v>100.29</v>
      </c>
      <c r="AB6" s="22">
        <f t="shared" si="4"/>
        <v>84.56</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2">
        <f t="shared" si="5"/>
        <v>22.95</v>
      </c>
      <c r="AN6" s="22">
        <f t="shared" si="5"/>
        <v>3.98</v>
      </c>
      <c r="AO6" s="22">
        <f t="shared" si="5"/>
        <v>6.02</v>
      </c>
      <c r="AP6" s="22">
        <f t="shared" si="5"/>
        <v>7.78</v>
      </c>
      <c r="AQ6" s="22">
        <f t="shared" si="5"/>
        <v>9.59</v>
      </c>
      <c r="AR6" s="22">
        <f t="shared" si="5"/>
        <v>11.55</v>
      </c>
      <c r="AS6" s="21" t="str">
        <f>IF(AS7="","",IF(AS7="-","【-】","【"&amp;SUBSTITUTE(TEXT(AS7,"#,##0.00"),"-","△")&amp;"】"))</f>
        <v>【1.61】</v>
      </c>
      <c r="AT6" s="22">
        <f>IF(AT7="",NA(),AT7)</f>
        <v>143.07</v>
      </c>
      <c r="AU6" s="22">
        <f t="shared" ref="AU6:BC6" si="6">IF(AU7="",NA(),AU7)</f>
        <v>134.43</v>
      </c>
      <c r="AV6" s="22">
        <f t="shared" si="6"/>
        <v>180.17</v>
      </c>
      <c r="AW6" s="22">
        <f t="shared" si="6"/>
        <v>200.83</v>
      </c>
      <c r="AX6" s="22">
        <f t="shared" si="6"/>
        <v>139.37</v>
      </c>
      <c r="AY6" s="22">
        <f t="shared" si="6"/>
        <v>367.55</v>
      </c>
      <c r="AZ6" s="22">
        <f t="shared" si="6"/>
        <v>378.56</v>
      </c>
      <c r="BA6" s="22">
        <f t="shared" si="6"/>
        <v>364.46</v>
      </c>
      <c r="BB6" s="22">
        <f t="shared" si="6"/>
        <v>338.89</v>
      </c>
      <c r="BC6" s="22">
        <f t="shared" si="6"/>
        <v>352.34</v>
      </c>
      <c r="BD6" s="21" t="str">
        <f>IF(BD7="","",IF(BD7="-","【-】","【"&amp;SUBSTITUTE(TEXT(BD7,"#,##0.00"),"-","△")&amp;"】"))</f>
        <v>【239.69】</v>
      </c>
      <c r="BE6" s="22">
        <f>IF(BE7="",NA(),BE7)</f>
        <v>458.5</v>
      </c>
      <c r="BF6" s="22">
        <f t="shared" ref="BF6:BN6" si="7">IF(BF7="",NA(),BF7)</f>
        <v>443.75</v>
      </c>
      <c r="BG6" s="22">
        <f t="shared" si="7"/>
        <v>437.39</v>
      </c>
      <c r="BH6" s="22">
        <f t="shared" si="7"/>
        <v>430.58</v>
      </c>
      <c r="BI6" s="22">
        <f t="shared" si="7"/>
        <v>426.46</v>
      </c>
      <c r="BJ6" s="22">
        <f t="shared" si="7"/>
        <v>418.68</v>
      </c>
      <c r="BK6" s="22">
        <f t="shared" si="7"/>
        <v>395.68</v>
      </c>
      <c r="BL6" s="22">
        <f t="shared" si="7"/>
        <v>403.72</v>
      </c>
      <c r="BM6" s="22">
        <f t="shared" si="7"/>
        <v>400.21</v>
      </c>
      <c r="BN6" s="22">
        <f t="shared" si="7"/>
        <v>391.13</v>
      </c>
      <c r="BO6" s="21" t="str">
        <f>IF(BO7="","",IF(BO7="-","【-】","【"&amp;SUBSTITUTE(TEXT(BO7,"#,##0.00"),"-","△")&amp;"】"))</f>
        <v>【264.86】</v>
      </c>
      <c r="BP6" s="22">
        <f>IF(BP7="",NA(),BP7)</f>
        <v>85.48</v>
      </c>
      <c r="BQ6" s="22">
        <f t="shared" ref="BQ6:BY6" si="8">IF(BQ7="",NA(),BQ7)</f>
        <v>93.83</v>
      </c>
      <c r="BR6" s="22">
        <f t="shared" si="8"/>
        <v>88.81</v>
      </c>
      <c r="BS6" s="22">
        <f t="shared" si="8"/>
        <v>91.23</v>
      </c>
      <c r="BT6" s="22">
        <f t="shared" si="8"/>
        <v>76.88</v>
      </c>
      <c r="BU6" s="22">
        <f t="shared" si="8"/>
        <v>94.78</v>
      </c>
      <c r="BV6" s="22">
        <f t="shared" si="8"/>
        <v>97.59</v>
      </c>
      <c r="BW6" s="22">
        <f t="shared" si="8"/>
        <v>92.17</v>
      </c>
      <c r="BX6" s="22">
        <f t="shared" si="8"/>
        <v>92.83</v>
      </c>
      <c r="BY6" s="22">
        <f t="shared" si="8"/>
        <v>92.16</v>
      </c>
      <c r="BZ6" s="21" t="str">
        <f>IF(BZ7="","",IF(BZ7="-","【-】","【"&amp;SUBSTITUTE(TEXT(BZ7,"#,##0.00"),"-","△")&amp;"】"))</f>
        <v>【97.59】</v>
      </c>
      <c r="CA6" s="22">
        <f>IF(CA7="",NA(),CA7)</f>
        <v>238.26</v>
      </c>
      <c r="CB6" s="22">
        <f t="shared" ref="CB6:CJ6" si="9">IF(CB7="",NA(),CB7)</f>
        <v>230.52</v>
      </c>
      <c r="CC6" s="22">
        <f t="shared" si="9"/>
        <v>243.75</v>
      </c>
      <c r="CD6" s="22">
        <f t="shared" si="9"/>
        <v>238.14</v>
      </c>
      <c r="CE6" s="22">
        <f t="shared" si="9"/>
        <v>283.64999999999998</v>
      </c>
      <c r="CF6" s="22">
        <f t="shared" si="9"/>
        <v>181.3</v>
      </c>
      <c r="CG6" s="22">
        <f t="shared" si="9"/>
        <v>181.71</v>
      </c>
      <c r="CH6" s="22">
        <f t="shared" si="9"/>
        <v>188.51</v>
      </c>
      <c r="CI6" s="22">
        <f t="shared" si="9"/>
        <v>189.43</v>
      </c>
      <c r="CJ6" s="22">
        <f t="shared" si="9"/>
        <v>196.75</v>
      </c>
      <c r="CK6" s="21" t="str">
        <f>IF(CK7="","",IF(CK7="-","【-】","【"&amp;SUBSTITUTE(TEXT(CK7,"#,##0.00"),"-","△")&amp;"】"))</f>
        <v>【181.66】</v>
      </c>
      <c r="CL6" s="22">
        <f>IF(CL7="",NA(),CL7)</f>
        <v>47.14</v>
      </c>
      <c r="CM6" s="22">
        <f t="shared" ref="CM6:CU6" si="10">IF(CM7="",NA(),CM7)</f>
        <v>47.05</v>
      </c>
      <c r="CN6" s="22">
        <f t="shared" si="10"/>
        <v>47.86</v>
      </c>
      <c r="CO6" s="22">
        <f t="shared" si="10"/>
        <v>46.29</v>
      </c>
      <c r="CP6" s="22">
        <f t="shared" si="10"/>
        <v>46.71</v>
      </c>
      <c r="CQ6" s="22">
        <f t="shared" si="10"/>
        <v>55.89</v>
      </c>
      <c r="CR6" s="22">
        <f t="shared" si="10"/>
        <v>55.72</v>
      </c>
      <c r="CS6" s="22">
        <f t="shared" si="10"/>
        <v>55.31</v>
      </c>
      <c r="CT6" s="22">
        <f t="shared" si="10"/>
        <v>55.14</v>
      </c>
      <c r="CU6" s="22">
        <f t="shared" si="10"/>
        <v>54.99</v>
      </c>
      <c r="CV6" s="21" t="str">
        <f>IF(CV7="","",IF(CV7="-","【-】","【"&amp;SUBSTITUTE(TEXT(CV7,"#,##0.00"),"-","△")&amp;"】"))</f>
        <v>【60.21】</v>
      </c>
      <c r="CW6" s="22">
        <f>IF(CW7="",NA(),CW7)</f>
        <v>85.95</v>
      </c>
      <c r="CX6" s="22">
        <f t="shared" ref="CX6:DF6" si="11">IF(CX7="",NA(),CX7)</f>
        <v>86.42</v>
      </c>
      <c r="CY6" s="22">
        <f t="shared" si="11"/>
        <v>84.54</v>
      </c>
      <c r="CZ6" s="22">
        <f t="shared" si="11"/>
        <v>85.44</v>
      </c>
      <c r="DA6" s="22">
        <f t="shared" si="11"/>
        <v>84.42</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51.55</v>
      </c>
      <c r="DI6" s="22">
        <f t="shared" ref="DI6:DQ6" si="12">IF(DI7="",NA(),DI7)</f>
        <v>51.97</v>
      </c>
      <c r="DJ6" s="22">
        <f t="shared" si="12"/>
        <v>53.71</v>
      </c>
      <c r="DK6" s="22">
        <f t="shared" si="12"/>
        <v>54.82</v>
      </c>
      <c r="DL6" s="22">
        <f t="shared" si="12"/>
        <v>55.21</v>
      </c>
      <c r="DM6" s="22">
        <f t="shared" si="12"/>
        <v>50.63</v>
      </c>
      <c r="DN6" s="22">
        <f t="shared" si="12"/>
        <v>51.29</v>
      </c>
      <c r="DO6" s="22">
        <f t="shared" si="12"/>
        <v>52.2</v>
      </c>
      <c r="DP6" s="22">
        <f t="shared" si="12"/>
        <v>52.7</v>
      </c>
      <c r="DQ6" s="22">
        <f t="shared" si="12"/>
        <v>53.48</v>
      </c>
      <c r="DR6" s="21" t="str">
        <f>IF(DR7="","",IF(DR7="-","【-】","【"&amp;SUBSTITUTE(TEXT(DR7,"#,##0.00"),"-","△")&amp;"】"))</f>
        <v>【52.41】</v>
      </c>
      <c r="DS6" s="22">
        <f>IF(DS7="",NA(),DS7)</f>
        <v>36.590000000000003</v>
      </c>
      <c r="DT6" s="22">
        <f t="shared" ref="DT6:EB6" si="13">IF(DT7="",NA(),DT7)</f>
        <v>36.33</v>
      </c>
      <c r="DU6" s="22">
        <f t="shared" si="13"/>
        <v>37.18</v>
      </c>
      <c r="DV6" s="22">
        <f t="shared" si="13"/>
        <v>39.22</v>
      </c>
      <c r="DW6" s="22">
        <f t="shared" si="13"/>
        <v>40.380000000000003</v>
      </c>
      <c r="DX6" s="22">
        <f t="shared" si="13"/>
        <v>18.28</v>
      </c>
      <c r="DY6" s="22">
        <f t="shared" si="13"/>
        <v>19.61</v>
      </c>
      <c r="DZ6" s="22">
        <f t="shared" si="13"/>
        <v>20.73</v>
      </c>
      <c r="EA6" s="22">
        <f t="shared" si="13"/>
        <v>22.86</v>
      </c>
      <c r="EB6" s="22">
        <f t="shared" si="13"/>
        <v>24.31</v>
      </c>
      <c r="EC6" s="21" t="str">
        <f>IF(EC7="","",IF(EC7="-","【-】","【"&amp;SUBSTITUTE(TEXT(EC7,"#,##0.00"),"-","△")&amp;"】"))</f>
        <v>【26.78】</v>
      </c>
      <c r="ED6" s="22">
        <f>IF(ED7="",NA(),ED7)</f>
        <v>0.13</v>
      </c>
      <c r="EE6" s="22">
        <f t="shared" ref="EE6:EM6" si="14">IF(EE7="",NA(),EE7)</f>
        <v>0.48</v>
      </c>
      <c r="EF6" s="22">
        <f t="shared" si="14"/>
        <v>0.03</v>
      </c>
      <c r="EG6" s="22">
        <f t="shared" si="14"/>
        <v>7.0000000000000007E-2</v>
      </c>
      <c r="EH6" s="22">
        <f t="shared" si="14"/>
        <v>0.19</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15">
      <c r="A7" s="15"/>
      <c r="B7" s="24">
        <v>2024</v>
      </c>
      <c r="C7" s="24">
        <v>292079</v>
      </c>
      <c r="D7" s="24">
        <v>46</v>
      </c>
      <c r="E7" s="24">
        <v>1</v>
      </c>
      <c r="F7" s="24">
        <v>0</v>
      </c>
      <c r="G7" s="24">
        <v>1</v>
      </c>
      <c r="H7" s="24" t="s">
        <v>92</v>
      </c>
      <c r="I7" s="24" t="s">
        <v>93</v>
      </c>
      <c r="J7" s="24" t="s">
        <v>94</v>
      </c>
      <c r="K7" s="24" t="s">
        <v>95</v>
      </c>
      <c r="L7" s="24" t="s">
        <v>96</v>
      </c>
      <c r="M7" s="24" t="s">
        <v>97</v>
      </c>
      <c r="N7" s="25" t="s">
        <v>98</v>
      </c>
      <c r="O7" s="25">
        <v>76.39</v>
      </c>
      <c r="P7" s="25">
        <v>98.65</v>
      </c>
      <c r="Q7" s="25">
        <v>3762</v>
      </c>
      <c r="R7" s="25">
        <v>26900</v>
      </c>
      <c r="S7" s="25">
        <v>292.02</v>
      </c>
      <c r="T7" s="25">
        <v>92.12</v>
      </c>
      <c r="U7" s="25">
        <v>26358</v>
      </c>
      <c r="V7" s="25">
        <v>88.6</v>
      </c>
      <c r="W7" s="25">
        <v>297.49</v>
      </c>
      <c r="X7" s="25">
        <v>100.24</v>
      </c>
      <c r="Y7" s="25">
        <v>102.68</v>
      </c>
      <c r="Z7" s="25">
        <v>100.34</v>
      </c>
      <c r="AA7" s="25">
        <v>100.29</v>
      </c>
      <c r="AB7" s="25">
        <v>84.56</v>
      </c>
      <c r="AC7" s="25">
        <v>108.35</v>
      </c>
      <c r="AD7" s="25">
        <v>108.84</v>
      </c>
      <c r="AE7" s="25">
        <v>105.92</v>
      </c>
      <c r="AF7" s="25">
        <v>106.01</v>
      </c>
      <c r="AG7" s="25">
        <v>103.74</v>
      </c>
      <c r="AH7" s="25">
        <v>107.26</v>
      </c>
      <c r="AI7" s="25">
        <v>0</v>
      </c>
      <c r="AJ7" s="25">
        <v>0</v>
      </c>
      <c r="AK7" s="25">
        <v>0</v>
      </c>
      <c r="AL7" s="25">
        <v>0</v>
      </c>
      <c r="AM7" s="25">
        <v>22.95</v>
      </c>
      <c r="AN7" s="25">
        <v>3.98</v>
      </c>
      <c r="AO7" s="25">
        <v>6.02</v>
      </c>
      <c r="AP7" s="25">
        <v>7.78</v>
      </c>
      <c r="AQ7" s="25">
        <v>9.59</v>
      </c>
      <c r="AR7" s="25">
        <v>11.55</v>
      </c>
      <c r="AS7" s="25">
        <v>1.61</v>
      </c>
      <c r="AT7" s="25">
        <v>143.07</v>
      </c>
      <c r="AU7" s="25">
        <v>134.43</v>
      </c>
      <c r="AV7" s="25">
        <v>180.17</v>
      </c>
      <c r="AW7" s="25">
        <v>200.83</v>
      </c>
      <c r="AX7" s="25">
        <v>139.37</v>
      </c>
      <c r="AY7" s="25">
        <v>367.55</v>
      </c>
      <c r="AZ7" s="25">
        <v>378.56</v>
      </c>
      <c r="BA7" s="25">
        <v>364.46</v>
      </c>
      <c r="BB7" s="25">
        <v>338.89</v>
      </c>
      <c r="BC7" s="25">
        <v>352.34</v>
      </c>
      <c r="BD7" s="25">
        <v>239.69</v>
      </c>
      <c r="BE7" s="25">
        <v>458.5</v>
      </c>
      <c r="BF7" s="25">
        <v>443.75</v>
      </c>
      <c r="BG7" s="25">
        <v>437.39</v>
      </c>
      <c r="BH7" s="25">
        <v>430.58</v>
      </c>
      <c r="BI7" s="25">
        <v>426.46</v>
      </c>
      <c r="BJ7" s="25">
        <v>418.68</v>
      </c>
      <c r="BK7" s="25">
        <v>395.68</v>
      </c>
      <c r="BL7" s="25">
        <v>403.72</v>
      </c>
      <c r="BM7" s="25">
        <v>400.21</v>
      </c>
      <c r="BN7" s="25">
        <v>391.13</v>
      </c>
      <c r="BO7" s="25">
        <v>264.86</v>
      </c>
      <c r="BP7" s="25">
        <v>85.48</v>
      </c>
      <c r="BQ7" s="25">
        <v>93.83</v>
      </c>
      <c r="BR7" s="25">
        <v>88.81</v>
      </c>
      <c r="BS7" s="25">
        <v>91.23</v>
      </c>
      <c r="BT7" s="25">
        <v>76.88</v>
      </c>
      <c r="BU7" s="25">
        <v>94.78</v>
      </c>
      <c r="BV7" s="25">
        <v>97.59</v>
      </c>
      <c r="BW7" s="25">
        <v>92.17</v>
      </c>
      <c r="BX7" s="25">
        <v>92.83</v>
      </c>
      <c r="BY7" s="25">
        <v>92.16</v>
      </c>
      <c r="BZ7" s="25">
        <v>97.59</v>
      </c>
      <c r="CA7" s="25">
        <v>238.26</v>
      </c>
      <c r="CB7" s="25">
        <v>230.52</v>
      </c>
      <c r="CC7" s="25">
        <v>243.75</v>
      </c>
      <c r="CD7" s="25">
        <v>238.14</v>
      </c>
      <c r="CE7" s="25">
        <v>283.64999999999998</v>
      </c>
      <c r="CF7" s="25">
        <v>181.3</v>
      </c>
      <c r="CG7" s="25">
        <v>181.71</v>
      </c>
      <c r="CH7" s="25">
        <v>188.51</v>
      </c>
      <c r="CI7" s="25">
        <v>189.43</v>
      </c>
      <c r="CJ7" s="25">
        <v>196.75</v>
      </c>
      <c r="CK7" s="25">
        <v>181.66</v>
      </c>
      <c r="CL7" s="25">
        <v>47.14</v>
      </c>
      <c r="CM7" s="25">
        <v>47.05</v>
      </c>
      <c r="CN7" s="25">
        <v>47.86</v>
      </c>
      <c r="CO7" s="25">
        <v>46.29</v>
      </c>
      <c r="CP7" s="25">
        <v>46.71</v>
      </c>
      <c r="CQ7" s="25">
        <v>55.89</v>
      </c>
      <c r="CR7" s="25">
        <v>55.72</v>
      </c>
      <c r="CS7" s="25">
        <v>55.31</v>
      </c>
      <c r="CT7" s="25">
        <v>55.14</v>
      </c>
      <c r="CU7" s="25">
        <v>54.99</v>
      </c>
      <c r="CV7" s="25">
        <v>60.21</v>
      </c>
      <c r="CW7" s="25">
        <v>85.95</v>
      </c>
      <c r="CX7" s="25">
        <v>86.42</v>
      </c>
      <c r="CY7" s="25">
        <v>84.54</v>
      </c>
      <c r="CZ7" s="25">
        <v>85.44</v>
      </c>
      <c r="DA7" s="25">
        <v>84.42</v>
      </c>
      <c r="DB7" s="25">
        <v>81.27</v>
      </c>
      <c r="DC7" s="25">
        <v>81.260000000000005</v>
      </c>
      <c r="DD7" s="25">
        <v>80.36</v>
      </c>
      <c r="DE7" s="25">
        <v>80.13</v>
      </c>
      <c r="DF7" s="25">
        <v>79.34</v>
      </c>
      <c r="DG7" s="25">
        <v>89.21</v>
      </c>
      <c r="DH7" s="25">
        <v>51.55</v>
      </c>
      <c r="DI7" s="25">
        <v>51.97</v>
      </c>
      <c r="DJ7" s="25">
        <v>53.71</v>
      </c>
      <c r="DK7" s="25">
        <v>54.82</v>
      </c>
      <c r="DL7" s="25">
        <v>55.21</v>
      </c>
      <c r="DM7" s="25">
        <v>50.63</v>
      </c>
      <c r="DN7" s="25">
        <v>51.29</v>
      </c>
      <c r="DO7" s="25">
        <v>52.2</v>
      </c>
      <c r="DP7" s="25">
        <v>52.7</v>
      </c>
      <c r="DQ7" s="25">
        <v>53.48</v>
      </c>
      <c r="DR7" s="25">
        <v>52.41</v>
      </c>
      <c r="DS7" s="25">
        <v>36.590000000000003</v>
      </c>
      <c r="DT7" s="25">
        <v>36.33</v>
      </c>
      <c r="DU7" s="25">
        <v>37.18</v>
      </c>
      <c r="DV7" s="25">
        <v>39.22</v>
      </c>
      <c r="DW7" s="25">
        <v>40.380000000000003</v>
      </c>
      <c r="DX7" s="25">
        <v>18.28</v>
      </c>
      <c r="DY7" s="25">
        <v>19.61</v>
      </c>
      <c r="DZ7" s="25">
        <v>20.73</v>
      </c>
      <c r="EA7" s="25">
        <v>22.86</v>
      </c>
      <c r="EB7" s="25">
        <v>24.31</v>
      </c>
      <c r="EC7" s="25">
        <v>26.78</v>
      </c>
      <c r="ED7" s="25">
        <v>0.13</v>
      </c>
      <c r="EE7" s="25">
        <v>0.48</v>
      </c>
      <c r="EF7" s="25">
        <v>0.03</v>
      </c>
      <c r="EG7" s="25">
        <v>7.0000000000000007E-2</v>
      </c>
      <c r="EH7" s="25">
        <v>0.19</v>
      </c>
      <c r="EI7" s="25">
        <v>0.53</v>
      </c>
      <c r="EJ7" s="25">
        <v>0.48</v>
      </c>
      <c r="EK7" s="25">
        <v>0.5</v>
      </c>
      <c r="EL7" s="25">
        <v>0.41</v>
      </c>
      <c r="EM7" s="25">
        <v>0.41</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104</v>
      </c>
    </row>
    <row r="12" spans="1:144" x14ac:dyDescent="0.15">
      <c r="B12">
        <v>1</v>
      </c>
      <c r="C12">
        <v>1</v>
      </c>
      <c r="D12">
        <v>1</v>
      </c>
      <c r="E12">
        <v>1</v>
      </c>
      <c r="F12">
        <v>1</v>
      </c>
      <c r="G12" t="s">
        <v>105</v>
      </c>
    </row>
    <row r="13" spans="1:144" x14ac:dyDescent="0.15">
      <c r="B13" t="s">
        <v>106</v>
      </c>
      <c r="C13" t="s">
        <v>107</v>
      </c>
      <c r="D13" t="s">
        <v>108</v>
      </c>
      <c r="E13" t="s">
        <v>106</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2025-12-12T09:20:21Z</dcterms:created>
  <dcterms:modified xsi:type="dcterms:W3CDTF">2026-01-20T06:17:19Z</dcterms:modified>
  <cp:category/>
</cp:coreProperties>
</file>