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14_上下水道部\04_上下水道部共有\25_経営総務課（残務）\R７回答\8.1.20 【経営比較分析表】R6 下水道\"/>
    </mc:Choice>
  </mc:AlternateContent>
  <workbookProtection workbookAlgorithmName="SHA-512" workbookHashValue="toIh8+glzq9ZDc6maWLPWaj6H9O7yefzX+BKz/7MNbZZJ0ld2BnBhvU381xhU0OOokwFiOBsIm04hRYPGe9SNg==" workbookSaltValue="h/SAkHbl4ggznz0MlNrZXQ==" workbookSpinCount="100000" lockStructure="1"/>
  <bookViews>
    <workbookView xWindow="0" yWindow="0" windowWidth="23040" windowHeight="921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AT8" i="4" s="1"/>
  <c r="S6" i="5"/>
  <c r="AL8" i="4" s="1"/>
  <c r="R6" i="5"/>
  <c r="AD10" i="4" s="1"/>
  <c r="Q6" i="5"/>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H85" i="4"/>
  <c r="G85" i="4"/>
  <c r="E85" i="4"/>
  <c r="BB10" i="4"/>
  <c r="W10" i="4"/>
  <c r="BB8" i="4"/>
  <c r="AD8" i="4"/>
  <c r="W8" i="4"/>
  <c r="B8" i="4"/>
  <c r="B6"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<sst xmlns="http://schemas.openxmlformats.org/spreadsheetml/2006/main" count="236" uniqueCount="115">
  <si>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</si>
  <si>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</si>
  <si>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</si>
  <si>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</si>
  <si>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</si>
  <si>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</si>
  <si>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</si>
  <si>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</si>
  <si>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</si>
  <si>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</si>
  <si>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</si>
  <si>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</si>
  <si>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</si>
  <si>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</si>
  <si>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</si>
  <si>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</si>
  <si>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</si>
  <si>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</si>
  <si>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</si>
  <si>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</si>
  <si>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</si>
  <si>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</si>
  <si>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</si>
  <si>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</si>
  <si>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</si>
  <si>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</si>
  <si>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</si>
  <si>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</si>
  <si>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</si>
  <si>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</si>
  <si>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</si>
  <si>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</si>
  <si>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</si>
  <si>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</si>
  <si>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</si>
  <si>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</si>
  <si>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</si>
  <si>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</si>
  <si>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</si>
  <si>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</si>
  <si>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</si>
  <si>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</si>
  <si>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</si>
  <si>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</si>
  <si>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</si>
  <si>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</si>
  <si>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</si>
  <si>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</si>
  <si>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</si>
  <si>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</si>
  <si>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</si>
  <si>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</si>
  <si>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</si>
  <si>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</si>
  <si>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</si>
  <si>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</si>
  <si>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</si>
  <si>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</si>
  <si>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</si>
  <si>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</si>
  <si>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</si>
  <si>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</si>
  <si>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</si>
  <si>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</si>
  <si>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</si>
  <si>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</si>
  <si>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</si>
  <si>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</si>
  <si>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</si>
  <si>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</si>
  <si>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</si>
  <si>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</si>
  <si>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</si>
  <si>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</si>
  <si>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</si>
  <si>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</si>
  <si>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</si>
  <si>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</si>
  <si>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</si>
  <si>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</si>
  <si>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</si>
  <si>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</si>
  <si>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</si>
  <si>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</si>
  <si>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</si>
  <si>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</si>
  <si>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</si>
  <si>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</si>
  <si>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</si>
  <si>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</si>
  <si>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</si>
  <si>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</si>
  <si>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</si>
  <si>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</si>
  <si>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</si>
  <si>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</si>
  <si>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</si>
  <si>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</si>
  <si>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</si>
  <si>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</si>
  <si>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</si>
  <si>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</si>
  <si>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</si>
  <si>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</si>
  <si>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</si>
  <si>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</si>
  <si>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</si>
  <si>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</si>
  <si>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</si>
  <si>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</si>
  <si>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</si>
  <si>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</si>
  <si>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桜井市の特定環境保全公共下水道事業は昭和52年に建設を開始しており、もっとも古い管渠は47年を経過しているが、下水道管渠の耐用年数は50年であるため現在は耐用年数内である。しかし、2年後には耐用年数を超える管渠も発生するため、順次更新や長寿命化対策が必要となる見込みである。
令和元年度において、ストックマネジメント計画を策定し、計画に沿った管渠やマンホールポンプの調査ならびに修繕改築工事を順次実施していく。</t>
    <phoneticPr fontId="4"/>
  </si>
  <si>
    <t>本市の特定環境保全公共下水道事業は桜井市北部の平野部の比較的狭い範囲の事業特性のため、建設投資効果は高い。水洗化率の向上については普及啓発を行い収入の増加につなげる。また、令和元年１０月に使用料の改定を実施し営業収益は増加したものの、健全な事業運営、管渠老朽化に伴う更新需要や長寿命化が必要となって行くことから、今後も適正な使用料改定を実施し、収入の確保を図りながら事業を見直し、支出の削減につとめることで、持続可能な運営をめざす。</t>
    <phoneticPr fontId="4"/>
  </si>
  <si>
    <t xml:space="preserve">①経常収支比率が収支判断基準である100％を昨年度は下回っていたが、今年度は上回っており、将来的にも上回っていけるように計画をもって下水道事業を実施していく。
②累積欠損金はない。
③④流動比率は類似団体と比較して悪い水準にあるが、企業債残高対事業規模比率は類似団体と比較して低く抑えられている。現在公共下水道における下水道未普及解消事業を重点的に取り組んでおり、特定環境保全公共下水道にかかる起債償還費が減少傾向にあることが要因として挙げられる。しかし、下水道事業全体として悪い水準にあり、借換の実施等や使用料の増額をはかることで、将来的には流動比率ならびに企業債残高対事業規模比率の構造の改善をめざす。
⑤経費回収率は収支判断基準である100％を下回っており、下水道使用料だけでは経費を回収できていない状態となっている。
⑥汚水処理原価については類似団体に比べ低い傾向にあり、汚水処理に係るコストが低い状態となっているが、下水道事業全体としては、類似団体に比べ高い傾向にあり、汚水処理に係るコストが高い状態となっていることに留意したい。
⑧水洗化率については類似団体に比べて低く、下水道に未接続世帯が多くあるため、費用対効果の低い状態であり、人口減少及び高齢化により下水道への接続数が増えないことも要因として挙げられる。
</t>
    <rPh sb="293" eb="295">
      <t>コウゾウ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</si>
</sst>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6A-41E8-9B75-59766D82B50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0.27</c:v>
                </c:pt>
                <c:pt idx="2">
                  <c:v>0.22</c:v>
                </c:pt>
                <c:pt idx="3">
                  <c:v>0.17</c:v>
                </c:pt>
                <c:pt idx="4">
                  <c:v>0.27</c:v>
                </c:pt>
              </c:numCache>
            </c:numRef>
          </c:val>
          <c:smooth val="0"/>
          <c:extLst>
            <c:ext xmlns:c16="http://schemas.microsoft.com/office/drawing/2014/chart" uri="{C3380CC4-5D6E-409C-BE32-E72D297353CC}">
              <c16:uniqueId val="{00000001-836A-41E8-9B75-59766D82B50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99.59</c:v>
                </c:pt>
                <c:pt idx="1">
                  <c:v>100.04</c:v>
                </c:pt>
                <c:pt idx="2">
                  <c:v>101.41</c:v>
                </c:pt>
                <c:pt idx="3">
                  <c:v>98.31</c:v>
                </c:pt>
                <c:pt idx="4">
                  <c:v>100.04</c:v>
                </c:pt>
              </c:numCache>
            </c:numRef>
          </c:val>
          <c:extLst>
            <c:ext xmlns:c16="http://schemas.microsoft.com/office/drawing/2014/chart" uri="{C3380CC4-5D6E-409C-BE32-E72D297353CC}">
              <c16:uniqueId val="{00000000-BDA8-4C6F-B676-81675652190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c:v>
                </c:pt>
                <c:pt idx="1">
                  <c:v>104.11</c:v>
                </c:pt>
                <c:pt idx="2">
                  <c:v>101.98</c:v>
                </c:pt>
                <c:pt idx="3">
                  <c:v>102.68</c:v>
                </c:pt>
                <c:pt idx="4">
                  <c:v>103.79</c:v>
                </c:pt>
              </c:numCache>
            </c:numRef>
          </c:val>
          <c:smooth val="0"/>
          <c:extLst>
            <c:ext xmlns:c16="http://schemas.microsoft.com/office/drawing/2014/chart" uri="{C3380CC4-5D6E-409C-BE32-E72D297353CC}">
              <c16:uniqueId val="{00000001-BDA8-4C6F-B676-81675652190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46.7</c:v>
                </c:pt>
                <c:pt idx="1">
                  <c:v>48.04</c:v>
                </c:pt>
                <c:pt idx="2">
                  <c:v>49.35</c:v>
                </c:pt>
                <c:pt idx="3">
                  <c:v>55.13</c:v>
                </c:pt>
                <c:pt idx="4">
                  <c:v>57.02</c:v>
                </c:pt>
              </c:numCache>
            </c:numRef>
          </c:val>
          <c:extLst>
            <c:ext xmlns:c16="http://schemas.microsoft.com/office/drawing/2014/chart" uri="{C3380CC4-5D6E-409C-BE32-E72D297353CC}">
              <c16:uniqueId val="{00000000-FE7A-4004-BC72-FC3924401B4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29.24</c:v>
                </c:pt>
                <c:pt idx="1">
                  <c:v>31.73</c:v>
                </c:pt>
                <c:pt idx="2">
                  <c:v>32.57</c:v>
                </c:pt>
                <c:pt idx="3">
                  <c:v>33.159999999999997</c:v>
                </c:pt>
                <c:pt idx="4">
                  <c:v>34.590000000000003</c:v>
                </c:pt>
              </c:numCache>
            </c:numRef>
          </c:val>
          <c:smooth val="0"/>
          <c:extLst>
            <c:ext xmlns:c16="http://schemas.microsoft.com/office/drawing/2014/chart" uri="{C3380CC4-5D6E-409C-BE32-E72D297353CC}">
              <c16:uniqueId val="{00000001-FE7A-4004-BC72-FC3924401B4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D4-4003-A6D8-133CF1B66BC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0.04</c:v>
                </c:pt>
                <c:pt idx="3" formatCode="#,##0.00;&quot;△&quot;#,##0.00;&quot;-&quot;">
                  <c:v>0.12</c:v>
                </c:pt>
                <c:pt idx="4" formatCode="#,##0.00;&quot;△&quot;#,##0.00;&quot;-&quot;">
                  <c:v>0.1</c:v>
                </c:pt>
              </c:numCache>
            </c:numRef>
          </c:val>
          <c:smooth val="0"/>
          <c:extLst>
            <c:ext xmlns:c16="http://schemas.microsoft.com/office/drawing/2014/chart" uri="{C3380CC4-5D6E-409C-BE32-E72D297353CC}">
              <c16:uniqueId val="{00000001-9FD4-4003-A6D8-133CF1B66BC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79-4CD3-B596-8A739FB7C9B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48.2</c:v>
                </c:pt>
                <c:pt idx="1">
                  <c:v>46.91</c:v>
                </c:pt>
                <c:pt idx="2">
                  <c:v>52.27</c:v>
                </c:pt>
                <c:pt idx="3">
                  <c:v>58.68</c:v>
                </c:pt>
                <c:pt idx="4">
                  <c:v>53.87</c:v>
                </c:pt>
              </c:numCache>
            </c:numRef>
          </c:val>
          <c:smooth val="0"/>
          <c:extLst>
            <c:ext xmlns:c16="http://schemas.microsoft.com/office/drawing/2014/chart" uri="{C3380CC4-5D6E-409C-BE32-E72D297353CC}">
              <c16:uniqueId val="{00000001-4B79-4CD3-B596-8A739FB7C9B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16.96</c:v>
                </c:pt>
                <c:pt idx="1">
                  <c:v>16.37</c:v>
                </c:pt>
                <c:pt idx="2">
                  <c:v>13.6</c:v>
                </c:pt>
                <c:pt idx="3">
                  <c:v>23.84</c:v>
                </c:pt>
                <c:pt idx="4">
                  <c:v>14.22</c:v>
                </c:pt>
              </c:numCache>
            </c:numRef>
          </c:val>
          <c:extLst>
            <c:ext xmlns:c16="http://schemas.microsoft.com/office/drawing/2014/chart" uri="{C3380CC4-5D6E-409C-BE32-E72D297353CC}">
              <c16:uniqueId val="{00000000-5CA5-46B0-8075-B2652C9D804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46.85</c:v>
                </c:pt>
                <c:pt idx="1">
                  <c:v>44.35</c:v>
                </c:pt>
                <c:pt idx="2">
                  <c:v>41.51</c:v>
                </c:pt>
                <c:pt idx="3">
                  <c:v>45.01</c:v>
                </c:pt>
                <c:pt idx="4">
                  <c:v>46.37</c:v>
                </c:pt>
              </c:numCache>
            </c:numRef>
          </c:val>
          <c:smooth val="0"/>
          <c:extLst>
            <c:ext xmlns:c16="http://schemas.microsoft.com/office/drawing/2014/chart" uri="{C3380CC4-5D6E-409C-BE32-E72D297353CC}">
              <c16:uniqueId val="{00000001-5CA5-46B0-8075-B2652C9D804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793.3</c:v>
                </c:pt>
                <c:pt idx="1">
                  <c:v>756.44</c:v>
                </c:pt>
                <c:pt idx="2">
                  <c:v>781.49</c:v>
                </c:pt>
                <c:pt idx="3">
                  <c:v>448.15</c:v>
                </c:pt>
                <c:pt idx="4">
                  <c:v>262.06</c:v>
                </c:pt>
              </c:numCache>
            </c:numRef>
          </c:val>
          <c:extLst>
            <c:ext xmlns:c16="http://schemas.microsoft.com/office/drawing/2014/chart" uri="{C3380CC4-5D6E-409C-BE32-E72D297353CC}">
              <c16:uniqueId val="{00000000-CC27-4271-859D-89409EEF3FB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1268.6300000000001</c:v>
                </c:pt>
                <c:pt idx="1">
                  <c:v>1283.69</c:v>
                </c:pt>
                <c:pt idx="2">
                  <c:v>1160.22</c:v>
                </c:pt>
                <c:pt idx="3">
                  <c:v>1141.98</c:v>
                </c:pt>
                <c:pt idx="4">
                  <c:v>1062.58</c:v>
                </c:pt>
              </c:numCache>
            </c:numRef>
          </c:val>
          <c:smooth val="0"/>
          <c:extLst>
            <c:ext xmlns:c16="http://schemas.microsoft.com/office/drawing/2014/chart" uri="{C3380CC4-5D6E-409C-BE32-E72D297353CC}">
              <c16:uniqueId val="{00000001-CC27-4271-859D-89409EEF3FB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94.52</c:v>
                </c:pt>
                <c:pt idx="1">
                  <c:v>94.7</c:v>
                </c:pt>
                <c:pt idx="2">
                  <c:v>94.22</c:v>
                </c:pt>
                <c:pt idx="3">
                  <c:v>94.14</c:v>
                </c:pt>
                <c:pt idx="4">
                  <c:v>96.41</c:v>
                </c:pt>
              </c:numCache>
            </c:numRef>
          </c:val>
          <c:extLst>
            <c:ext xmlns:c16="http://schemas.microsoft.com/office/drawing/2014/chart" uri="{C3380CC4-5D6E-409C-BE32-E72D297353CC}">
              <c16:uniqueId val="{00000000-2DAF-4C61-97A3-8ED8223B733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82.88</c:v>
                </c:pt>
                <c:pt idx="1">
                  <c:v>82.53</c:v>
                </c:pt>
                <c:pt idx="2">
                  <c:v>81.81</c:v>
                </c:pt>
                <c:pt idx="3">
                  <c:v>82.27</c:v>
                </c:pt>
                <c:pt idx="4">
                  <c:v>80.36</c:v>
                </c:pt>
              </c:numCache>
            </c:numRef>
          </c:val>
          <c:smooth val="0"/>
          <c:extLst>
            <c:ext xmlns:c16="http://schemas.microsoft.com/office/drawing/2014/chart" uri="{C3380CC4-5D6E-409C-BE32-E72D297353CC}">
              <c16:uniqueId val="{00000001-2DAF-4C61-97A3-8ED8223B733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2C1C-42E6-9176-0DDBEEA62F4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187.76</c:v>
                </c:pt>
                <c:pt idx="1">
                  <c:v>190.48</c:v>
                </c:pt>
                <c:pt idx="2">
                  <c:v>193.59</c:v>
                </c:pt>
                <c:pt idx="3">
                  <c:v>194.42</c:v>
                </c:pt>
                <c:pt idx="4">
                  <c:v>201.33</c:v>
                </c:pt>
              </c:numCache>
            </c:numRef>
          </c:val>
          <c:smooth val="0"/>
          <c:extLst>
            <c:ext xmlns:c16="http://schemas.microsoft.com/office/drawing/2014/chart" uri="{C3380CC4-5D6E-409C-BE32-E72D297353CC}">
              <c16:uniqueId val="{00000001-2C1C-42E6-9176-0DDBEEA62F4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C1-4A48-8ACD-70FBF436683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45.87</c:v>
                </c:pt>
                <c:pt idx="1">
                  <c:v>44.24</c:v>
                </c:pt>
                <c:pt idx="2">
                  <c:v>45.3</c:v>
                </c:pt>
                <c:pt idx="3">
                  <c:v>45.6</c:v>
                </c:pt>
                <c:pt idx="4">
                  <c:v>44.79</c:v>
                </c:pt>
              </c:numCache>
            </c:numRef>
          </c:val>
          <c:smooth val="0"/>
          <c:extLst>
            <c:ext xmlns:c16="http://schemas.microsoft.com/office/drawing/2014/chart" uri="{C3380CC4-5D6E-409C-BE32-E72D297353CC}">
              <c16:uniqueId val="{00000001-51C1-4A48-8ACD-70FBF436683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61.35</c:v>
                </c:pt>
                <c:pt idx="1">
                  <c:v>62.4</c:v>
                </c:pt>
                <c:pt idx="2">
                  <c:v>62.89</c:v>
                </c:pt>
                <c:pt idx="3">
                  <c:v>62.78</c:v>
                </c:pt>
                <c:pt idx="4">
                  <c:v>63.72</c:v>
                </c:pt>
              </c:numCache>
            </c:numRef>
          </c:val>
          <c:extLst>
            <c:ext xmlns:c16="http://schemas.microsoft.com/office/drawing/2014/chart" uri="{C3380CC4-5D6E-409C-BE32-E72D297353CC}">
              <c16:uniqueId val="{00000000-62F8-4BAA-9560-05D8275AA26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87.65</c:v>
                </c:pt>
                <c:pt idx="1">
                  <c:v>88.15</c:v>
                </c:pt>
                <c:pt idx="2">
                  <c:v>88.37</c:v>
                </c:pt>
                <c:pt idx="3">
                  <c:v>88.66</c:v>
                </c:pt>
                <c:pt idx="4">
                  <c:v>88.68</c:v>
                </c:pt>
              </c:numCache>
            </c:numRef>
          </c:val>
          <c:smooth val="0"/>
          <c:extLst>
            <c:ext xmlns:c16="http://schemas.microsoft.com/office/drawing/2014/chart" uri="{C3380CC4-5D6E-409C-BE32-E72D297353CC}">
              <c16:uniqueId val="{00000001-62F8-4BAA-9560-05D8275AA26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46"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奈良県　桜井市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D1</v>
      </c>
      <c r="X8" s="34"/>
      <c r="Y8" s="34"/>
      <c r="Z8" s="34"/>
      <c r="AA8" s="34"/>
      <c r="AB8" s="34"/>
      <c r="AC8" s="34"/>
      <c r="AD8" s="35" t="str">
        <f>データ!$M$6</f>
        <v>非設置</v>
      </c>
      <c r="AE8" s="35"/>
      <c r="AF8" s="35"/>
      <c r="AG8" s="35"/>
      <c r="AH8" s="35"/>
      <c r="AI8" s="35"/>
      <c r="AJ8" s="35"/>
      <c r="AK8" s="3"/>
      <c r="AL8" s="36">
        <f>データ!S6</f>
        <v>54272</v>
      </c>
      <c r="AM8" s="36"/>
      <c r="AN8" s="36"/>
      <c r="AO8" s="36"/>
      <c r="AP8" s="36"/>
      <c r="AQ8" s="36"/>
      <c r="AR8" s="36"/>
      <c r="AS8" s="36"/>
      <c r="AT8" s="37">
        <f>データ!T6</f>
        <v>98.91</v>
      </c>
      <c r="AU8" s="37"/>
      <c r="AV8" s="37"/>
      <c r="AW8" s="37"/>
      <c r="AX8" s="37"/>
      <c r="AY8" s="37"/>
      <c r="AZ8" s="37"/>
      <c r="BA8" s="37"/>
      <c r="BB8" s="37">
        <f>データ!U6</f>
        <v>548.70000000000005</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7" t="str">
        <f>データ!N6</f>
        <v>-</v>
      </c>
      <c r="C10" s="37"/>
      <c r="D10" s="37"/>
      <c r="E10" s="37"/>
      <c r="F10" s="37"/>
      <c r="G10" s="37"/>
      <c r="H10" s="37"/>
      <c r="I10" s="37">
        <f>データ!O6</f>
        <v>64.45</v>
      </c>
      <c r="J10" s="37"/>
      <c r="K10" s="37"/>
      <c r="L10" s="37"/>
      <c r="M10" s="37"/>
      <c r="N10" s="37"/>
      <c r="O10" s="37"/>
      <c r="P10" s="37">
        <f>データ!P6</f>
        <v>5.69</v>
      </c>
      <c r="Q10" s="37"/>
      <c r="R10" s="37"/>
      <c r="S10" s="37"/>
      <c r="T10" s="37"/>
      <c r="U10" s="37"/>
      <c r="V10" s="37"/>
      <c r="W10" s="37">
        <f>データ!Q6</f>
        <v>87</v>
      </c>
      <c r="X10" s="37"/>
      <c r="Y10" s="37"/>
      <c r="Z10" s="37"/>
      <c r="AA10" s="37"/>
      <c r="AB10" s="37"/>
      <c r="AC10" s="37"/>
      <c r="AD10" s="36">
        <f>データ!R6</f>
        <v>3080</v>
      </c>
      <c r="AE10" s="36"/>
      <c r="AF10" s="36"/>
      <c r="AG10" s="36"/>
      <c r="AH10" s="36"/>
      <c r="AI10" s="36"/>
      <c r="AJ10" s="36"/>
      <c r="AK10" s="2"/>
      <c r="AL10" s="36">
        <f>データ!V6</f>
        <v>3076</v>
      </c>
      <c r="AM10" s="36"/>
      <c r="AN10" s="36"/>
      <c r="AO10" s="36"/>
      <c r="AP10" s="36"/>
      <c r="AQ10" s="36"/>
      <c r="AR10" s="36"/>
      <c r="AS10" s="36"/>
      <c r="AT10" s="37">
        <f>データ!W6</f>
        <v>0.71</v>
      </c>
      <c r="AU10" s="37"/>
      <c r="AV10" s="37"/>
      <c r="AW10" s="37"/>
      <c r="AX10" s="37"/>
      <c r="AY10" s="37"/>
      <c r="AZ10" s="37"/>
      <c r="BA10" s="37"/>
      <c r="BB10" s="37">
        <f>データ!X6</f>
        <v>4332.3900000000003</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6hEpA8OkqAbu4Ohrvgi5FSa/N+tIUhdwJs28GhrrHD7sNWbx9PkldNVsmXNzyYF929Tma5xYULkc4FNlW2wbQA==" saltValue="LXt7bZJyLeaUZlle32Pdi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292061</v>
      </c>
      <c r="D6" s="19">
        <f t="shared" si="3"/>
        <v>46</v>
      </c>
      <c r="E6" s="19">
        <f t="shared" si="3"/>
        <v>17</v>
      </c>
      <c r="F6" s="19">
        <f t="shared" si="3"/>
        <v>4</v>
      </c>
      <c r="G6" s="19">
        <f t="shared" si="3"/>
        <v>0</v>
      </c>
      <c r="H6" s="19" t="str">
        <f t="shared" si="3"/>
        <v>奈良県　桜井市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64.45</v>
      </c>
      <c r="P6" s="20">
        <f t="shared" si="3"/>
        <v>5.69</v>
      </c>
      <c r="Q6" s="20">
        <f t="shared" si="3"/>
        <v>87</v>
      </c>
      <c r="R6" s="20">
        <f t="shared" si="3"/>
        <v>3080</v>
      </c>
      <c r="S6" s="20">
        <f t="shared" si="3"/>
        <v>54272</v>
      </c>
      <c r="T6" s="20">
        <f t="shared" si="3"/>
        <v>98.91</v>
      </c>
      <c r="U6" s="20">
        <f t="shared" si="3"/>
        <v>548.70000000000005</v>
      </c>
      <c r="V6" s="20">
        <f t="shared" si="3"/>
        <v>3076</v>
      </c>
      <c r="W6" s="20">
        <f t="shared" si="3"/>
        <v>0.71</v>
      </c>
      <c r="X6" s="20">
        <f t="shared" si="3"/>
        <v>4332.3900000000003</v>
      </c>
      <c r="Y6" s="21">
        <f>IF(Y7="",NA(),Y7)</f>
        <v>99.59</v>
      </c>
      <c r="Z6" s="21">
        <f t="shared" ref="Z6:AH6" si="4">IF(Z7="",NA(),Z7)</f>
        <v>100.04</v>
      </c>
      <c r="AA6" s="21">
        <f t="shared" si="4"/>
        <v>101.41</v>
      </c>
      <c r="AB6" s="21">
        <f t="shared" si="4"/>
        <v>98.31</v>
      </c>
      <c r="AC6" s="21">
        <f t="shared" si="4"/>
        <v>100.04</v>
      </c>
      <c r="AD6" s="21">
        <f t="shared" si="4"/>
        <v>102.7</v>
      </c>
      <c r="AE6" s="21">
        <f t="shared" si="4"/>
        <v>104.11</v>
      </c>
      <c r="AF6" s="21">
        <f t="shared" si="4"/>
        <v>101.98</v>
      </c>
      <c r="AG6" s="21">
        <f t="shared" si="4"/>
        <v>102.68</v>
      </c>
      <c r="AH6" s="21">
        <f t="shared" si="4"/>
        <v>103.79</v>
      </c>
      <c r="AI6" s="20" t="str">
        <f>IF(AI7="","",IF(AI7="-","【-】","【"&amp;SUBSTITUTE(TEXT(AI7,"#,##0.00"),"-","△")&amp;"】"))</f>
        <v>【105.07】</v>
      </c>
      <c r="AJ6" s="20">
        <f>IF(AJ7="",NA(),AJ7)</f>
        <v>0</v>
      </c>
      <c r="AK6" s="20">
        <f t="shared" ref="AK6:AS6" si="5">IF(AK7="",NA(),AK7)</f>
        <v>0</v>
      </c>
      <c r="AL6" s="20">
        <f t="shared" si="5"/>
        <v>0</v>
      </c>
      <c r="AM6" s="20">
        <f t="shared" si="5"/>
        <v>0</v>
      </c>
      <c r="AN6" s="20">
        <f t="shared" si="5"/>
        <v>0</v>
      </c>
      <c r="AO6" s="21">
        <f t="shared" si="5"/>
        <v>48.2</v>
      </c>
      <c r="AP6" s="21">
        <f t="shared" si="5"/>
        <v>46.91</v>
      </c>
      <c r="AQ6" s="21">
        <f t="shared" si="5"/>
        <v>52.27</v>
      </c>
      <c r="AR6" s="21">
        <f t="shared" si="5"/>
        <v>58.68</v>
      </c>
      <c r="AS6" s="21">
        <f t="shared" si="5"/>
        <v>53.87</v>
      </c>
      <c r="AT6" s="20" t="str">
        <f>IF(AT7="","",IF(AT7="-","【-】","【"&amp;SUBSTITUTE(TEXT(AT7,"#,##0.00"),"-","△")&amp;"】"))</f>
        <v>【63.54】</v>
      </c>
      <c r="AU6" s="21">
        <f>IF(AU7="",NA(),AU7)</f>
        <v>16.96</v>
      </c>
      <c r="AV6" s="21">
        <f t="shared" ref="AV6:BD6" si="6">IF(AV7="",NA(),AV7)</f>
        <v>16.37</v>
      </c>
      <c r="AW6" s="21">
        <f t="shared" si="6"/>
        <v>13.6</v>
      </c>
      <c r="AX6" s="21">
        <f t="shared" si="6"/>
        <v>23.84</v>
      </c>
      <c r="AY6" s="21">
        <f t="shared" si="6"/>
        <v>14.22</v>
      </c>
      <c r="AZ6" s="21">
        <f t="shared" si="6"/>
        <v>46.85</v>
      </c>
      <c r="BA6" s="21">
        <f t="shared" si="6"/>
        <v>44.35</v>
      </c>
      <c r="BB6" s="21">
        <f t="shared" si="6"/>
        <v>41.51</v>
      </c>
      <c r="BC6" s="21">
        <f t="shared" si="6"/>
        <v>45.01</v>
      </c>
      <c r="BD6" s="21">
        <f t="shared" si="6"/>
        <v>46.37</v>
      </c>
      <c r="BE6" s="20" t="str">
        <f>IF(BE7="","",IF(BE7="-","【-】","【"&amp;SUBSTITUTE(TEXT(BE7,"#,##0.00"),"-","△")&amp;"】"))</f>
        <v>【50.90】</v>
      </c>
      <c r="BF6" s="21">
        <f>IF(BF7="",NA(),BF7)</f>
        <v>793.3</v>
      </c>
      <c r="BG6" s="21">
        <f t="shared" ref="BG6:BO6" si="7">IF(BG7="",NA(),BG7)</f>
        <v>756.44</v>
      </c>
      <c r="BH6" s="21">
        <f t="shared" si="7"/>
        <v>781.49</v>
      </c>
      <c r="BI6" s="21">
        <f t="shared" si="7"/>
        <v>448.15</v>
      </c>
      <c r="BJ6" s="21">
        <f t="shared" si="7"/>
        <v>262.06</v>
      </c>
      <c r="BK6" s="21">
        <f t="shared" si="7"/>
        <v>1268.6300000000001</v>
      </c>
      <c r="BL6" s="21">
        <f t="shared" si="7"/>
        <v>1283.69</v>
      </c>
      <c r="BM6" s="21">
        <f t="shared" si="7"/>
        <v>1160.22</v>
      </c>
      <c r="BN6" s="21">
        <f t="shared" si="7"/>
        <v>1141.98</v>
      </c>
      <c r="BO6" s="21">
        <f t="shared" si="7"/>
        <v>1062.58</v>
      </c>
      <c r="BP6" s="20" t="str">
        <f>IF(BP7="","",IF(BP7="-","【-】","【"&amp;SUBSTITUTE(TEXT(BP7,"#,##0.00"),"-","△")&amp;"】"))</f>
        <v>【1,099.15】</v>
      </c>
      <c r="BQ6" s="21">
        <f>IF(BQ7="",NA(),BQ7)</f>
        <v>94.52</v>
      </c>
      <c r="BR6" s="21">
        <f t="shared" ref="BR6:BZ6" si="8">IF(BR7="",NA(),BR7)</f>
        <v>94.7</v>
      </c>
      <c r="BS6" s="21">
        <f t="shared" si="8"/>
        <v>94.22</v>
      </c>
      <c r="BT6" s="21">
        <f t="shared" si="8"/>
        <v>94.14</v>
      </c>
      <c r="BU6" s="21">
        <f t="shared" si="8"/>
        <v>96.41</v>
      </c>
      <c r="BV6" s="21">
        <f t="shared" si="8"/>
        <v>82.88</v>
      </c>
      <c r="BW6" s="21">
        <f t="shared" si="8"/>
        <v>82.53</v>
      </c>
      <c r="BX6" s="21">
        <f t="shared" si="8"/>
        <v>81.81</v>
      </c>
      <c r="BY6" s="21">
        <f t="shared" si="8"/>
        <v>82.27</v>
      </c>
      <c r="BZ6" s="21">
        <f t="shared" si="8"/>
        <v>80.36</v>
      </c>
      <c r="CA6" s="20" t="str">
        <f>IF(CA7="","",IF(CA7="-","【-】","【"&amp;SUBSTITUTE(TEXT(CA7,"#,##0.00"),"-","△")&amp;"】"))</f>
        <v>【72.92】</v>
      </c>
      <c r="CB6" s="21">
        <f>IF(CB7="",NA(),CB7)</f>
        <v>150</v>
      </c>
      <c r="CC6" s="21">
        <f t="shared" ref="CC6:CK6" si="9">IF(CC7="",NA(),CC7)</f>
        <v>150</v>
      </c>
      <c r="CD6" s="21">
        <f t="shared" si="9"/>
        <v>150</v>
      </c>
      <c r="CE6" s="21">
        <f t="shared" si="9"/>
        <v>150</v>
      </c>
      <c r="CF6" s="21">
        <f t="shared" si="9"/>
        <v>150</v>
      </c>
      <c r="CG6" s="21">
        <f t="shared" si="9"/>
        <v>187.76</v>
      </c>
      <c r="CH6" s="21">
        <f t="shared" si="9"/>
        <v>190.48</v>
      </c>
      <c r="CI6" s="21">
        <f t="shared" si="9"/>
        <v>193.59</v>
      </c>
      <c r="CJ6" s="21">
        <f t="shared" si="9"/>
        <v>194.42</v>
      </c>
      <c r="CK6" s="21">
        <f t="shared" si="9"/>
        <v>201.33</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45.87</v>
      </c>
      <c r="CS6" s="21">
        <f t="shared" si="10"/>
        <v>44.24</v>
      </c>
      <c r="CT6" s="21">
        <f t="shared" si="10"/>
        <v>45.3</v>
      </c>
      <c r="CU6" s="21">
        <f t="shared" si="10"/>
        <v>45.6</v>
      </c>
      <c r="CV6" s="21">
        <f t="shared" si="10"/>
        <v>44.79</v>
      </c>
      <c r="CW6" s="20" t="str">
        <f>IF(CW7="","",IF(CW7="-","【-】","【"&amp;SUBSTITUTE(TEXT(CW7,"#,##0.00"),"-","△")&amp;"】"))</f>
        <v>【43.17】</v>
      </c>
      <c r="CX6" s="21">
        <f>IF(CX7="",NA(),CX7)</f>
        <v>61.35</v>
      </c>
      <c r="CY6" s="21">
        <f t="shared" ref="CY6:DG6" si="11">IF(CY7="",NA(),CY7)</f>
        <v>62.4</v>
      </c>
      <c r="CZ6" s="21">
        <f t="shared" si="11"/>
        <v>62.89</v>
      </c>
      <c r="DA6" s="21">
        <f t="shared" si="11"/>
        <v>62.78</v>
      </c>
      <c r="DB6" s="21">
        <f t="shared" si="11"/>
        <v>63.72</v>
      </c>
      <c r="DC6" s="21">
        <f t="shared" si="11"/>
        <v>87.65</v>
      </c>
      <c r="DD6" s="21">
        <f t="shared" si="11"/>
        <v>88.15</v>
      </c>
      <c r="DE6" s="21">
        <f t="shared" si="11"/>
        <v>88.37</v>
      </c>
      <c r="DF6" s="21">
        <f t="shared" si="11"/>
        <v>88.66</v>
      </c>
      <c r="DG6" s="21">
        <f t="shared" si="11"/>
        <v>88.68</v>
      </c>
      <c r="DH6" s="20" t="str">
        <f>IF(DH7="","",IF(DH7="-","【-】","【"&amp;SUBSTITUTE(TEXT(DH7,"#,##0.00"),"-","△")&amp;"】"))</f>
        <v>【86.31】</v>
      </c>
      <c r="DI6" s="21">
        <f>IF(DI7="",NA(),DI7)</f>
        <v>46.7</v>
      </c>
      <c r="DJ6" s="21">
        <f t="shared" ref="DJ6:DR6" si="12">IF(DJ7="",NA(),DJ7)</f>
        <v>48.04</v>
      </c>
      <c r="DK6" s="21">
        <f t="shared" si="12"/>
        <v>49.35</v>
      </c>
      <c r="DL6" s="21">
        <f t="shared" si="12"/>
        <v>55.13</v>
      </c>
      <c r="DM6" s="21">
        <f t="shared" si="12"/>
        <v>57.02</v>
      </c>
      <c r="DN6" s="21">
        <f t="shared" si="12"/>
        <v>29.24</v>
      </c>
      <c r="DO6" s="21">
        <f t="shared" si="12"/>
        <v>31.73</v>
      </c>
      <c r="DP6" s="21">
        <f t="shared" si="12"/>
        <v>32.57</v>
      </c>
      <c r="DQ6" s="21">
        <f t="shared" si="12"/>
        <v>33.159999999999997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0">
        <f t="shared" si="13"/>
        <v>0</v>
      </c>
      <c r="DZ6" s="20">
        <f t="shared" si="13"/>
        <v>0</v>
      </c>
      <c r="EA6" s="21">
        <f t="shared" si="13"/>
        <v>0.04</v>
      </c>
      <c r="EB6" s="21">
        <f t="shared" si="13"/>
        <v>0.12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0.06</v>
      </c>
      <c r="EK6" s="21">
        <f t="shared" si="14"/>
        <v>0.27</v>
      </c>
      <c r="EL6" s="21">
        <f t="shared" si="14"/>
        <v>0.22</v>
      </c>
      <c r="EM6" s="21">
        <f t="shared" si="14"/>
        <v>0.17</v>
      </c>
      <c r="EN6" s="21">
        <f t="shared" si="14"/>
        <v>0.27</v>
      </c>
      <c r="EO6" s="20" t="str">
        <f>IF(EO7="","",IF(EO7="-","【-】","【"&amp;SUBSTITUTE(TEXT(EO7,"#,##0.00"),"-","△")&amp;"】"))</f>
        <v>【0.15】</v>
      </c>
    </row>
    <row r="7" spans="1:148" s="22" customFormat="1" x14ac:dyDescent="0.2">
      <c r="A7" s="14"/>
      <c r="B7" s="23">
        <v>2024</v>
      </c>
      <c r="C7" s="23">
        <v>292061</v>
      </c>
      <c r="D7" s="23">
        <v>46</v>
      </c>
      <c r="E7" s="23">
        <v>17</v>
      </c>
      <c r="F7" s="23">
        <v>4</v>
      </c>
      <c r="G7" s="23">
        <v>0</v>
      </c>
      <c r="H7" s="23" t="s">
        <v>96</v>
      </c>
      <c r="I7" s="23" t="s">
        <v>97</v>
      </c>
      <c r="J7" s="23" t="s">
        <v>98</v>
      </c>
      <c r="K7" s="23" t="s">
        <v>99</v>
      </c>
      <c r="L7" s="23" t="s">
        <v>100</v>
      </c>
      <c r="M7" s="23" t="s">
        <v>101</v>
      </c>
      <c r="N7" s="24" t="s">
        <v>102</v>
      </c>
      <c r="O7" s="24">
        <v>64.45</v>
      </c>
      <c r="P7" s="24">
        <v>5.69</v>
      </c>
      <c r="Q7" s="24">
        <v>87</v>
      </c>
      <c r="R7" s="24">
        <v>3080</v>
      </c>
      <c r="S7" s="24">
        <v>54272</v>
      </c>
      <c r="T7" s="24">
        <v>98.91</v>
      </c>
      <c r="U7" s="24">
        <v>548.70000000000005</v>
      </c>
      <c r="V7" s="24">
        <v>3076</v>
      </c>
      <c r="W7" s="24">
        <v>0.71</v>
      </c>
      <c r="X7" s="24">
        <v>4332.3900000000003</v>
      </c>
      <c r="Y7" s="24">
        <v>99.59</v>
      </c>
      <c r="Z7" s="24">
        <v>100.04</v>
      </c>
      <c r="AA7" s="24">
        <v>101.41</v>
      </c>
      <c r="AB7" s="24">
        <v>98.31</v>
      </c>
      <c r="AC7" s="24">
        <v>100.04</v>
      </c>
      <c r="AD7" s="24">
        <v>102.7</v>
      </c>
      <c r="AE7" s="24">
        <v>104.11</v>
      </c>
      <c r="AF7" s="24">
        <v>101.98</v>
      </c>
      <c r="AG7" s="24">
        <v>102.68</v>
      </c>
      <c r="AH7" s="24">
        <v>103.79</v>
      </c>
      <c r="AI7" s="24">
        <v>105.07</v>
      </c>
      <c r="AJ7" s="24">
        <v>0</v>
      </c>
      <c r="AK7" s="24">
        <v>0</v>
      </c>
      <c r="AL7" s="24">
        <v>0</v>
      </c>
      <c r="AM7" s="24">
        <v>0</v>
      </c>
      <c r="AN7" s="24">
        <v>0</v>
      </c>
      <c r="AO7" s="24">
        <v>48.2</v>
      </c>
      <c r="AP7" s="24">
        <v>46.91</v>
      </c>
      <c r="AQ7" s="24">
        <v>52.27</v>
      </c>
      <c r="AR7" s="24">
        <v>58.68</v>
      </c>
      <c r="AS7" s="24">
        <v>53.87</v>
      </c>
      <c r="AT7" s="24">
        <v>63.54</v>
      </c>
      <c r="AU7" s="24">
        <v>16.96</v>
      </c>
      <c r="AV7" s="24">
        <v>16.37</v>
      </c>
      <c r="AW7" s="24">
        <v>13.6</v>
      </c>
      <c r="AX7" s="24">
        <v>23.84</v>
      </c>
      <c r="AY7" s="24">
        <v>14.22</v>
      </c>
      <c r="AZ7" s="24">
        <v>46.85</v>
      </c>
      <c r="BA7" s="24">
        <v>44.35</v>
      </c>
      <c r="BB7" s="24">
        <v>41.51</v>
      </c>
      <c r="BC7" s="24">
        <v>45.01</v>
      </c>
      <c r="BD7" s="24">
        <v>46.37</v>
      </c>
      <c r="BE7" s="24">
        <v>50.9</v>
      </c>
      <c r="BF7" s="24">
        <v>793.3</v>
      </c>
      <c r="BG7" s="24">
        <v>756.44</v>
      </c>
      <c r="BH7" s="24">
        <v>781.49</v>
      </c>
      <c r="BI7" s="24">
        <v>448.15</v>
      </c>
      <c r="BJ7" s="24">
        <v>262.06</v>
      </c>
      <c r="BK7" s="24">
        <v>1268.6300000000001</v>
      </c>
      <c r="BL7" s="24">
        <v>1283.69</v>
      </c>
      <c r="BM7" s="24">
        <v>1160.22</v>
      </c>
      <c r="BN7" s="24">
        <v>1141.98</v>
      </c>
      <c r="BO7" s="24">
        <v>1062.58</v>
      </c>
      <c r="BP7" s="24">
        <v>1099.1500000000001</v>
      </c>
      <c r="BQ7" s="24">
        <v>94.52</v>
      </c>
      <c r="BR7" s="24">
        <v>94.7</v>
      </c>
      <c r="BS7" s="24">
        <v>94.22</v>
      </c>
      <c r="BT7" s="24">
        <v>94.14</v>
      </c>
      <c r="BU7" s="24">
        <v>96.41</v>
      </c>
      <c r="BV7" s="24">
        <v>82.88</v>
      </c>
      <c r="BW7" s="24">
        <v>82.53</v>
      </c>
      <c r="BX7" s="24">
        <v>81.81</v>
      </c>
      <c r="BY7" s="24">
        <v>82.27</v>
      </c>
      <c r="BZ7" s="24">
        <v>80.36</v>
      </c>
      <c r="CA7" s="24">
        <v>72.92</v>
      </c>
      <c r="CB7" s="24">
        <v>150</v>
      </c>
      <c r="CC7" s="24">
        <v>150</v>
      </c>
      <c r="CD7" s="24">
        <v>150</v>
      </c>
      <c r="CE7" s="24">
        <v>150</v>
      </c>
      <c r="CF7" s="24">
        <v>150</v>
      </c>
      <c r="CG7" s="24">
        <v>187.76</v>
      </c>
      <c r="CH7" s="24">
        <v>190.48</v>
      </c>
      <c r="CI7" s="24">
        <v>193.59</v>
      </c>
      <c r="CJ7" s="24">
        <v>194.42</v>
      </c>
      <c r="CK7" s="24">
        <v>201.33</v>
      </c>
      <c r="CL7" s="24">
        <v>225.78</v>
      </c>
      <c r="CM7" s="24" t="s">
        <v>102</v>
      </c>
      <c r="CN7" s="24" t="s">
        <v>102</v>
      </c>
      <c r="CO7" s="24" t="s">
        <v>102</v>
      </c>
      <c r="CP7" s="24" t="s">
        <v>102</v>
      </c>
      <c r="CQ7" s="24" t="s">
        <v>102</v>
      </c>
      <c r="CR7" s="24">
        <v>45.87</v>
      </c>
      <c r="CS7" s="24">
        <v>44.24</v>
      </c>
      <c r="CT7" s="24">
        <v>45.3</v>
      </c>
      <c r="CU7" s="24">
        <v>45.6</v>
      </c>
      <c r="CV7" s="24">
        <v>44.79</v>
      </c>
      <c r="CW7" s="24">
        <v>43.17</v>
      </c>
      <c r="CX7" s="24">
        <v>61.35</v>
      </c>
      <c r="CY7" s="24">
        <v>62.4</v>
      </c>
      <c r="CZ7" s="24">
        <v>62.89</v>
      </c>
      <c r="DA7" s="24">
        <v>62.78</v>
      </c>
      <c r="DB7" s="24">
        <v>63.72</v>
      </c>
      <c r="DC7" s="24">
        <v>87.65</v>
      </c>
      <c r="DD7" s="24">
        <v>88.15</v>
      </c>
      <c r="DE7" s="24">
        <v>88.37</v>
      </c>
      <c r="DF7" s="24">
        <v>88.66</v>
      </c>
      <c r="DG7" s="24">
        <v>88.68</v>
      </c>
      <c r="DH7" s="24">
        <v>86.31</v>
      </c>
      <c r="DI7" s="24">
        <v>46.7</v>
      </c>
      <c r="DJ7" s="24">
        <v>48.04</v>
      </c>
      <c r="DK7" s="24">
        <v>49.35</v>
      </c>
      <c r="DL7" s="24">
        <v>55.13</v>
      </c>
      <c r="DM7" s="24">
        <v>57.02</v>
      </c>
      <c r="DN7" s="24">
        <v>29.24</v>
      </c>
      <c r="DO7" s="24">
        <v>31.73</v>
      </c>
      <c r="DP7" s="24">
        <v>32.57</v>
      </c>
      <c r="DQ7" s="24">
        <v>33.159999999999997</v>
      </c>
      <c r="DR7" s="24">
        <v>34.590000000000003</v>
      </c>
      <c r="DS7" s="24">
        <v>30.82</v>
      </c>
      <c r="DT7" s="24">
        <v>0</v>
      </c>
      <c r="DU7" s="24">
        <v>0</v>
      </c>
      <c r="DV7" s="24">
        <v>0</v>
      </c>
      <c r="DW7" s="24">
        <v>0</v>
      </c>
      <c r="DX7" s="24">
        <v>0</v>
      </c>
      <c r="DY7" s="24">
        <v>0</v>
      </c>
      <c r="DZ7" s="24">
        <v>0</v>
      </c>
      <c r="EA7" s="24">
        <v>0.04</v>
      </c>
      <c r="EB7" s="24">
        <v>0.12</v>
      </c>
      <c r="EC7" s="24">
        <v>0.1</v>
      </c>
      <c r="ED7" s="24">
        <v>0.06</v>
      </c>
      <c r="EE7" s="24">
        <v>0</v>
      </c>
      <c r="EF7" s="24">
        <v>0</v>
      </c>
      <c r="EG7" s="24">
        <v>0</v>
      </c>
      <c r="EH7" s="24">
        <v>0</v>
      </c>
      <c r="EI7" s="24">
        <v>0</v>
      </c>
      <c r="EJ7" s="24">
        <v>0.06</v>
      </c>
      <c r="EK7" s="24">
        <v>0.27</v>
      </c>
      <c r="EL7" s="24">
        <v>0.22</v>
      </c>
      <c r="EM7" s="24">
        <v>0.17</v>
      </c>
      <c r="EN7" s="24">
        <v>0.27</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中村 公彦</cp:lastModifiedBy>
  <cp:lastPrinted>2026-01-21T01:07:51Z</cp:lastPrinted>
  <dcterms:created xsi:type="dcterms:W3CDTF">2025-12-23T06:13:05Z</dcterms:created>
  <dcterms:modified xsi:type="dcterms:W3CDTF">2026-01-21T01:07:53Z</dcterms:modified>
  <cp:category/>
</cp:coreProperties>
</file>