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R:\業務課\企業団業務係\調査物一件\20260120_公営企業に係る経営比較分析表（令和6年度決算）の分析等について（依頼）\"/>
    </mc:Choice>
  </mc:AlternateContent>
  <xr:revisionPtr revIDLastSave="0" documentId="13_ncr:1_{D5FC60B5-6CDF-4616-956D-181D31D606B9}" xr6:coauthVersionLast="47" xr6:coauthVersionMax="47" xr10:uidLastSave="{00000000-0000-0000-0000-000000000000}"/>
  <workbookProtection workbookAlgorithmName="SHA-512" workbookHashValue="i3rrIgq2o2IGEKLaByphmHHs0FyUs0bRr9/zlgn4ObPuE6WsYFfhBdInh00+Dznl1q+klAZ5VxLzMKFmltXMlQ==" workbookSaltValue="o01PVuJ068mGk/97JyuLVQ=="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BB8" i="4" s="1"/>
  <c r="S6" i="5"/>
  <c r="AT8" i="4" s="1"/>
  <c r="R6" i="5"/>
  <c r="AL8" i="4" s="1"/>
  <c r="Q6" i="5"/>
  <c r="P6" i="5"/>
  <c r="O6" i="5"/>
  <c r="I10" i="4" s="1"/>
  <c r="N6" i="5"/>
  <c r="M6" i="5"/>
  <c r="L6" i="5"/>
  <c r="K6" i="5"/>
  <c r="P8" i="4" s="1"/>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E85" i="4"/>
  <c r="BB10" i="4"/>
  <c r="AT10" i="4"/>
  <c r="W10" i="4"/>
  <c r="P10" i="4"/>
  <c r="B10" i="4"/>
  <c r="AD8" i="4"/>
  <c r="W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<sst xmlns="http://schemas.openxmlformats.org/spreadsheetml/2006/main" count="228" uniqueCount="114">
  <si>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</si>
  <si>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</si>
  <si>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</si>
  <si>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</si>
  <si>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</si>
  <si>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</si>
  <si>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</si>
  <si>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</si>
  <si>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</si>
  <si>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</si>
  <si>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</si>
  <si>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</si>
  <si>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</si>
  <si>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</si>
  <si>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</si>
  <si>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</si>
  <si>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</si>
  <si>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</si>
  <si>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</si>
  <si>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</si>
  <si>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</si>
  <si>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</si>
  <si>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</si>
  <si>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</si>
  <si>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</si>
  <si>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</si>
  <si>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</si>
  <si>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</si>
  <si>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</si>
  <si>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</si>
  <si>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</si>
  <si>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</si>
  <si>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</si>
  <si>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</si>
  <si>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</si>
  <si>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</si>
  <si>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</si>
  <si>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</si>
  <si>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</si>
  <si>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</si>
  <si>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</si>
  <si>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</si>
  <si>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</si>
  <si>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</si>
  <si>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</si>
  <si>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</si>
  <si>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</si>
  <si>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</si>
  <si>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</si>
  <si>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</si>
  <si>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</si>
  <si>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</si>
  <si>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</si>
  <si>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</si>
  <si>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</si>
  <si>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</si>
  <si>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</si>
  <si>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</si>
  <si>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</si>
  <si>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</si>
  <si>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</si>
  <si>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</si>
  <si>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</si>
  <si>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</si>
  <si>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</si>
  <si>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</si>
  <si>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</si>
  <si>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</si>
  <si>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</si>
  <si>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</si>
  <si>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</si>
  <si>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</si>
  <si>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</si>
  <si>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</si>
  <si>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</si>
  <si>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</si>
  <si>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</si>
  <si>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</si>
  <si>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</si>
  <si>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</si>
  <si>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</si>
  <si>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</si>
  <si>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</si>
  <si>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</si>
  <si>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</si>
  <si>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</si>
  <si>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</si>
  <si>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</si>
  <si>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</si>
  <si>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</si>
  <si>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</si>
  <si>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</si>
  <si>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</si>
  <si>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</si>
  <si>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</si>
  <si>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</si>
  <si>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</si>
  <si>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</si>
  <si>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</si>
  <si>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</si>
  <si>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</si>
  <si>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</si>
  <si>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</si>
  <si>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</si>
  <si>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</si>
  <si>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</si>
  <si>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</si>
  <si>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</si>
  <si>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</si>
  <si>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</si>
  <si>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</si>
  <si>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r>
      <rPr>
        <sz val="11"/>
        <rFont val="ＭＳ ゴシック"/>
        <family val="3"/>
        <charset val="128"/>
      </rPr>
      <t>①人口減少による給水収益の減少と、修繕費や委託費を筆頭とした全体的な費用の増加により減少となった。</t>
    </r>
    <r>
      <rPr>
        <sz val="11"/>
        <color rgb="FFFF0000"/>
        <rFont val="ＭＳ ゴシック"/>
        <family val="3"/>
        <charset val="128"/>
      </rPr>
      <t xml:space="preserve">
</t>
    </r>
    <r>
      <rPr>
        <sz val="11"/>
        <rFont val="ＭＳ ゴシック"/>
        <family val="3"/>
        <charset val="128"/>
      </rPr>
      <t>②累積欠損金はない。</t>
    </r>
    <r>
      <rPr>
        <sz val="11"/>
        <color rgb="FFFF0000"/>
        <rFont val="ＭＳ ゴシック"/>
        <family val="3"/>
        <charset val="128"/>
      </rPr>
      <t xml:space="preserve">
</t>
    </r>
    <r>
      <rPr>
        <sz val="11"/>
        <rFont val="ＭＳ ゴシック"/>
        <family val="3"/>
        <charset val="128"/>
      </rPr>
      <t>③現金の残高が微減し、流動資産はわずかに減少となった。一方で、年度末時点の未払金が増加したことで流動負債についても増加した。流動比率については引続き企業債の活用等、健全性を保持していく。</t>
    </r>
    <r>
      <rPr>
        <sz val="11"/>
        <color rgb="FFFF0000"/>
        <rFont val="ＭＳ ゴシック"/>
        <family val="3"/>
        <charset val="128"/>
      </rPr>
      <t xml:space="preserve">
</t>
    </r>
    <r>
      <rPr>
        <sz val="11"/>
        <rFont val="ＭＳ ゴシック"/>
        <family val="3"/>
        <charset val="128"/>
      </rPr>
      <t>④平成２９年度から開始している配水管路更新計画により、企業債残高は増加していく反面、給水収益は逓減していくため、比率は増加していくことが見込まれる。</t>
    </r>
    <r>
      <rPr>
        <sz val="11"/>
        <color rgb="FFFF0000"/>
        <rFont val="ＭＳ ゴシック"/>
        <family val="3"/>
        <charset val="128"/>
      </rPr>
      <t xml:space="preserve">
</t>
    </r>
    <r>
      <rPr>
        <sz val="11"/>
        <rFont val="ＭＳ ゴシック"/>
        <family val="3"/>
        <charset val="128"/>
      </rPr>
      <t>⑤令和６年度は当期純損失となったので、100％を下回っている。給水収益減少と修繕費等の増加によるものであり、数年は繰越利益剰余金で補填できるが、早急に改善しなければならない。</t>
    </r>
    <r>
      <rPr>
        <sz val="11"/>
        <color rgb="FFFF0000"/>
        <rFont val="ＭＳ ゴシック"/>
        <family val="3"/>
        <charset val="128"/>
      </rPr>
      <t xml:space="preserve">
</t>
    </r>
    <r>
      <rPr>
        <sz val="11"/>
        <rFont val="ＭＳ ゴシック"/>
        <family val="3"/>
        <charset val="128"/>
      </rPr>
      <t>⑥修繕費などの費用の増加により、給水原価は上昇した。</t>
    </r>
    <r>
      <rPr>
        <sz val="11"/>
        <color rgb="FFFF0000"/>
        <rFont val="ＭＳ ゴシック"/>
        <family val="3"/>
        <charset val="128"/>
      </rPr>
      <t xml:space="preserve">
</t>
    </r>
    <r>
      <rPr>
        <sz val="11"/>
        <rFont val="ＭＳ ゴシック"/>
        <family val="3"/>
        <charset val="128"/>
      </rPr>
      <t>⑦平成２５年度認可変更にて、施設規模の見直しを行っており、類似団体の平均値以上の効率的な施設運営を可能としている。</t>
    </r>
    <r>
      <rPr>
        <sz val="11"/>
        <color rgb="FFFF0000"/>
        <rFont val="ＭＳ ゴシック"/>
        <family val="3"/>
        <charset val="128"/>
      </rPr>
      <t xml:space="preserve">
</t>
    </r>
    <r>
      <rPr>
        <sz val="11"/>
        <rFont val="ＭＳ ゴシック"/>
        <family val="3"/>
        <charset val="128"/>
      </rPr>
      <t>⑧前年度と比べ有収率は増加した。今後も、漏水調査や老朽管の更新を継続し、有収率向上に努め効率化を図る。　　　　　</t>
    </r>
    <r>
      <rPr>
        <sz val="11"/>
        <color rgb="FFFF0000"/>
        <rFont val="ＭＳ ゴシック"/>
        <family val="3"/>
        <charset val="128"/>
      </rPr>
      <t xml:space="preserve">
</t>
    </r>
    <rPh sb="17" eb="20">
      <t>シュウゼンヒ</t>
    </rPh>
    <rPh sb="21" eb="24">
      <t>イタクヒ</t>
    </rPh>
    <rPh sb="25" eb="27">
      <t>ヒットウ</t>
    </rPh>
    <rPh sb="30" eb="33">
      <t>ゼンタイテキ</t>
    </rPh>
    <rPh sb="69" eb="70">
      <t>ゲン</t>
    </rPh>
    <rPh sb="81" eb="83">
      <t>ゲンショウ</t>
    </rPh>
    <rPh sb="88" eb="90">
      <t>イッポウ</t>
    </rPh>
    <rPh sb="268" eb="271">
      <t>シュウゼンヒ</t>
    </rPh>
    <rPh sb="271" eb="272">
      <t>トウ</t>
    </rPh>
    <rPh sb="319" eb="322">
      <t>シュウゼンヒ</t>
    </rPh>
    <rPh sb="414" eb="416">
      <t>ゾウカ</t>
    </rPh>
    <phoneticPr fontId="4"/>
  </si>
  <si>
    <r>
      <rPr>
        <sz val="11"/>
        <rFont val="ＭＳ ゴシック"/>
        <family val="3"/>
        <charset val="128"/>
      </rPr>
      <t xml:space="preserve">①類似団体及び全国平均値を下回っている。H28年度に一部浄水場を除却し県営水道転換を行うことにより、老朽資産の除却を行ったが、主幹浄水場及び配水管路も老朽化が進んでいる。
</t>
    </r>
    <r>
      <rPr>
        <sz val="11"/>
        <color theme="1"/>
        <rFont val="ＭＳ ゴシック"/>
        <family val="3"/>
        <charset val="128"/>
      </rPr>
      <t>②昨年度より全国平均を上回っており、今年度は全国平均を上回る増加傾向となった。</t>
    </r>
    <r>
      <rPr>
        <sz val="11"/>
        <color rgb="FFFF0000"/>
        <rFont val="ＭＳ ゴシック"/>
        <family val="3"/>
        <charset val="128"/>
      </rPr>
      <t xml:space="preserve">
</t>
    </r>
    <r>
      <rPr>
        <sz val="11"/>
        <color theme="1"/>
        <rFont val="ＭＳ ゴシック"/>
        <family val="3"/>
        <charset val="128"/>
      </rPr>
      <t>③今年度は類似団体並みの更新率になっている。ただし多額の費用を要する大口径管の重要給水施設（配水管）を中心とした更新が続くため、今後の管路更新率は例年通り類似団体に比べ低い</t>
    </r>
    <r>
      <rPr>
        <sz val="11"/>
        <rFont val="ＭＳ ゴシック"/>
        <family val="3"/>
        <charset val="128"/>
      </rPr>
      <t>続く見込みである。</t>
    </r>
    <rPh sb="100" eb="103">
      <t>コンネンド</t>
    </rPh>
    <rPh sb="104" eb="108">
      <t>ゼンコクヘイキン</t>
    </rPh>
    <rPh sb="109" eb="111">
      <t>ウワマワ</t>
    </rPh>
    <rPh sb="127" eb="130">
      <t>コンネンド</t>
    </rPh>
    <rPh sb="135" eb="136">
      <t>ナ</t>
    </rPh>
    <rPh sb="138" eb="141">
      <t>コウシンリツ</t>
    </rPh>
    <rPh sb="165" eb="167">
      <t>コンゴ</t>
    </rPh>
    <rPh sb="167" eb="169">
      <t>タガク</t>
    </rPh>
    <rPh sb="170" eb="172">
      <t>ヒヨウ</t>
    </rPh>
    <rPh sb="173" eb="174">
      <t>ヨウ</t>
    </rPh>
    <rPh sb="185" eb="186">
      <t>ツヅ</t>
    </rPh>
    <rPh sb="201" eb="202">
      <t>トオ</t>
    </rPh>
    <phoneticPr fontId="4"/>
  </si>
  <si>
    <r>
      <rPr>
        <sz val="11"/>
        <rFont val="ＭＳ ゴシック"/>
        <family val="3"/>
        <charset val="128"/>
      </rPr>
      <t>　給水人口減少と節水効率の高い器具の普及が進み、給水収益減少トレンドが続いており、今後も継続していくと想定される。さらに昨今の物価高騰のため、今後も費用の上昇が見込まれている。
　また、管路等の施設の更新を今後も続けていかなくてはならず、企業債残高は増加の一途をたどり、経営状況はますます厳しくなっていく見込みである。</t>
    </r>
    <r>
      <rPr>
        <sz val="11"/>
        <color rgb="FFFF0000"/>
        <rFont val="ＭＳ ゴシック"/>
        <family val="3"/>
        <charset val="128"/>
      </rPr>
      <t xml:space="preserve">
　</t>
    </r>
    <r>
      <rPr>
        <sz val="11"/>
        <rFont val="ＭＳ ゴシック"/>
        <family val="3"/>
        <charset val="128"/>
      </rPr>
      <t>令和７年度からは奈良県広域水道企業団に事業統合されており、県域全体の資産の最適化を図り、効率的な水道事業運営を行っていくことで、市単独の経営と比較して料金改定の上昇幅を抑える。</t>
    </r>
    <rPh sb="41" eb="43">
      <t>コンゴ</t>
    </rPh>
    <rPh sb="44" eb="46">
      <t>ケイゾク</t>
    </rPh>
    <rPh sb="60" eb="62">
      <t>サッコン</t>
    </rPh>
    <rPh sb="63" eb="65">
      <t>ブッカ</t>
    </rPh>
    <rPh sb="65" eb="67">
      <t>コウトウ</t>
    </rPh>
    <rPh sb="71" eb="73">
      <t>コンゴ</t>
    </rPh>
    <rPh sb="74" eb="76">
      <t>ヒヨウ</t>
    </rPh>
    <rPh sb="77" eb="79">
      <t>ジョウショウ</t>
    </rPh>
    <rPh sb="80" eb="82">
      <t>ミコ</t>
    </rPh>
    <rPh sb="152" eb="154">
      <t>ミコ</t>
    </rPh>
    <rPh sb="161" eb="163">
      <t>レイワ</t>
    </rPh>
    <rPh sb="164" eb="166">
      <t>ネンド</t>
    </rPh>
    <rPh sb="169" eb="179">
      <t>ナラケンコウイキスイドウキギョウダン</t>
    </rPh>
    <rPh sb="180" eb="184">
      <t>ジギョウトウゴウ</t>
    </rPh>
    <rPh sb="205" eb="208">
      <t>コウリツテキ</t>
    </rPh>
    <rPh sb="209" eb="211">
      <t>スイドウ</t>
    </rPh>
    <rPh sb="211" eb="213">
      <t>ジギョウ</t>
    </rPh>
    <rPh sb="213" eb="215">
      <t>ウンエイ</t>
    </rPh>
    <rPh sb="216" eb="217">
      <t>オコナ</t>
    </rPh>
    <rPh sb="225" eb="228">
      <t>シタンドク</t>
    </rPh>
    <rPh sb="229" eb="231">
      <t>ケイエイ</t>
    </rPh>
    <rPh sb="232" eb="234">
      <t>ヒカク</t>
    </rPh>
    <rPh sb="236" eb="240">
      <t>リョウキンカイテイ</t>
    </rPh>
    <rPh sb="241" eb="244">
      <t>ジョウショウハバ</t>
    </rPh>
    <rPh sb="245" eb="246">
      <t>オサ</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</si>
</sst>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0.34</c:v>
                </c:pt>
                <c:pt idx="1">
                  <c:v>0.06</c:v>
                </c:pt>
                <c:pt idx="2">
                  <c:v>0.2</c:v>
                </c:pt>
                <c:pt idx="3">
                  <c:v>0.17</c:v>
                </c:pt>
                <c:pt idx="4">
                  <c:v>0.63</c:v>
                </c:pt>
              </c:numCache>
            </c:numRef>
          </c:val>
          <c:extLst>
            <c:ext xmlns:c16="http://schemas.microsoft.com/office/drawing/2014/chart" uri="{C3380CC4-5D6E-409C-BE32-E72D297353CC}">
              <c16:uniqueId val="{00000000-AAC7-4EA2-8ACB-30F22F60D79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AAC7-4EA2-8ACB-30F22F60D79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97.28</c:v>
                </c:pt>
                <c:pt idx="1">
                  <c:v>104.26</c:v>
                </c:pt>
                <c:pt idx="2">
                  <c:v>99.61</c:v>
                </c:pt>
                <c:pt idx="3">
                  <c:v>96.71</c:v>
                </c:pt>
                <c:pt idx="4">
                  <c:v>93.89</c:v>
                </c:pt>
              </c:numCache>
            </c:numRef>
          </c:val>
          <c:extLst>
            <c:ext xmlns:c16="http://schemas.microsoft.com/office/drawing/2014/chart" uri="{C3380CC4-5D6E-409C-BE32-E72D297353CC}">
              <c16:uniqueId val="{00000000-7072-4F06-8ED1-898741F3B94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7072-4F06-8ED1-898741F3B94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45.73</c:v>
                </c:pt>
                <c:pt idx="1">
                  <c:v>47.45</c:v>
                </c:pt>
                <c:pt idx="2">
                  <c:v>48.08</c:v>
                </c:pt>
                <c:pt idx="3">
                  <c:v>49.59</c:v>
                </c:pt>
                <c:pt idx="4">
                  <c:v>50.46</c:v>
                </c:pt>
              </c:numCache>
            </c:numRef>
          </c:val>
          <c:extLst>
            <c:ext xmlns:c16="http://schemas.microsoft.com/office/drawing/2014/chart" uri="{C3380CC4-5D6E-409C-BE32-E72D297353CC}">
              <c16:uniqueId val="{00000000-2E01-4D0D-BD22-909D662B03C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2E01-4D0D-BD22-909D662B03C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16.34</c:v>
                </c:pt>
                <c:pt idx="1">
                  <c:v>18.73</c:v>
                </c:pt>
                <c:pt idx="2">
                  <c:v>18.86</c:v>
                </c:pt>
                <c:pt idx="3">
                  <c:v>23.29</c:v>
                </c:pt>
                <c:pt idx="4">
                  <c:v>25.71</c:v>
                </c:pt>
              </c:numCache>
            </c:numRef>
          </c:val>
          <c:extLst>
            <c:ext xmlns:c16="http://schemas.microsoft.com/office/drawing/2014/chart" uri="{C3380CC4-5D6E-409C-BE32-E72D297353CC}">
              <c16:uniqueId val="{00000000-F869-4C55-8F33-F7F4C44560D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F869-4C55-8F33-F7F4C44560D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06F-4620-8B8B-F03DC9C4055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506F-4620-8B8B-F03DC9C4055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400.33</c:v>
                </c:pt>
                <c:pt idx="1">
                  <c:v>475.51</c:v>
                </c:pt>
                <c:pt idx="2">
                  <c:v>517.91</c:v>
                </c:pt>
                <c:pt idx="3">
                  <c:v>516.29</c:v>
                </c:pt>
                <c:pt idx="4">
                  <c:v>335.11</c:v>
                </c:pt>
              </c:numCache>
            </c:numRef>
          </c:val>
          <c:extLst>
            <c:ext xmlns:c16="http://schemas.microsoft.com/office/drawing/2014/chart" uri="{C3380CC4-5D6E-409C-BE32-E72D297353CC}">
              <c16:uniqueId val="{00000000-289D-4806-AC4F-C8665A4DEF1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289D-4806-AC4F-C8665A4DEF1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143.56</c:v>
                </c:pt>
                <c:pt idx="1">
                  <c:v>142.5</c:v>
                </c:pt>
                <c:pt idx="2">
                  <c:v>148.34</c:v>
                </c:pt>
                <c:pt idx="3">
                  <c:v>138.41999999999999</c:v>
                </c:pt>
                <c:pt idx="4">
                  <c:v>140.16999999999999</c:v>
                </c:pt>
              </c:numCache>
            </c:numRef>
          </c:val>
          <c:extLst>
            <c:ext xmlns:c16="http://schemas.microsoft.com/office/drawing/2014/chart" uri="{C3380CC4-5D6E-409C-BE32-E72D297353CC}">
              <c16:uniqueId val="{00000000-5E49-4C66-9A07-DEF34477F1F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5E49-4C66-9A07-DEF34477F1F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92.74</c:v>
                </c:pt>
                <c:pt idx="1">
                  <c:v>102.51</c:v>
                </c:pt>
                <c:pt idx="2">
                  <c:v>94.7</c:v>
                </c:pt>
                <c:pt idx="3">
                  <c:v>95.02</c:v>
                </c:pt>
                <c:pt idx="4">
                  <c:v>83.77</c:v>
                </c:pt>
              </c:numCache>
            </c:numRef>
          </c:val>
          <c:extLst>
            <c:ext xmlns:c16="http://schemas.microsoft.com/office/drawing/2014/chart" uri="{C3380CC4-5D6E-409C-BE32-E72D297353CC}">
              <c16:uniqueId val="{00000000-BB31-4252-8FA0-65951B79D8E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BB31-4252-8FA0-65951B79D8E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194.18</c:v>
                </c:pt>
                <c:pt idx="1">
                  <c:v>186.71</c:v>
                </c:pt>
                <c:pt idx="2">
                  <c:v>195.85</c:v>
                </c:pt>
                <c:pt idx="3">
                  <c:v>201.72</c:v>
                </c:pt>
                <c:pt idx="4">
                  <c:v>215.19</c:v>
                </c:pt>
              </c:numCache>
            </c:numRef>
          </c:val>
          <c:extLst>
            <c:ext xmlns:c16="http://schemas.microsoft.com/office/drawing/2014/chart" uri="{C3380CC4-5D6E-409C-BE32-E72D297353CC}">
              <c16:uniqueId val="{00000000-F174-4882-8987-B1BA6567F1B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F174-4882-8987-B1BA6567F1B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81.010000000000005</c:v>
                </c:pt>
                <c:pt idx="1">
                  <c:v>78.599999999999994</c:v>
                </c:pt>
                <c:pt idx="2">
                  <c:v>78.069999999999993</c:v>
                </c:pt>
                <c:pt idx="3">
                  <c:v>79.09</c:v>
                </c:pt>
                <c:pt idx="4">
                  <c:v>78.349999999999994</c:v>
                </c:pt>
              </c:numCache>
            </c:numRef>
          </c:val>
          <c:extLst>
            <c:ext xmlns:c16="http://schemas.microsoft.com/office/drawing/2014/chart" uri="{C3380CC4-5D6E-409C-BE32-E72D297353CC}">
              <c16:uniqueId val="{00000000-9740-40E3-A3D1-47FD74113E6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9740-40E3-A3D1-47FD74113E6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87.68</c:v>
                </c:pt>
                <c:pt idx="1">
                  <c:v>89.01</c:v>
                </c:pt>
                <c:pt idx="2">
                  <c:v>90.41</c:v>
                </c:pt>
                <c:pt idx="3">
                  <c:v>88.09</c:v>
                </c:pt>
                <c:pt idx="4">
                  <c:v>88.95</c:v>
                </c:pt>
              </c:numCache>
            </c:numRef>
          </c:val>
          <c:extLst>
            <c:ext xmlns:c16="http://schemas.microsoft.com/office/drawing/2014/chart" uri="{C3380CC4-5D6E-409C-BE32-E72D297353CC}">
              <c16:uniqueId val="{00000000-EAFC-4F27-A477-601ED1C01BE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EAFC-4F27-A477-601ED1C01BE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W53"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奈良県　桜井市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A4</v>
      </c>
      <c r="X8" s="74"/>
      <c r="Y8" s="74"/>
      <c r="Z8" s="74"/>
      <c r="AA8" s="74"/>
      <c r="AB8" s="74"/>
      <c r="AC8" s="74"/>
      <c r="AD8" s="74" t="str">
        <f>データ!$M$6</f>
        <v>非設置</v>
      </c>
      <c r="AE8" s="74"/>
      <c r="AF8" s="74"/>
      <c r="AG8" s="74"/>
      <c r="AH8" s="74"/>
      <c r="AI8" s="74"/>
      <c r="AJ8" s="74"/>
      <c r="AK8" s="2"/>
      <c r="AL8" s="65">
        <f>データ!$R$6</f>
        <v>54272</v>
      </c>
      <c r="AM8" s="65"/>
      <c r="AN8" s="65"/>
      <c r="AO8" s="65"/>
      <c r="AP8" s="65"/>
      <c r="AQ8" s="65"/>
      <c r="AR8" s="65"/>
      <c r="AS8" s="65"/>
      <c r="AT8" s="36">
        <f>データ!$S$6</f>
        <v>98.91</v>
      </c>
      <c r="AU8" s="37"/>
      <c r="AV8" s="37"/>
      <c r="AW8" s="37"/>
      <c r="AX8" s="37"/>
      <c r="AY8" s="37"/>
      <c r="AZ8" s="37"/>
      <c r="BA8" s="37"/>
      <c r="BB8" s="54">
        <f>データ!$T$6</f>
        <v>548.70000000000005</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83.14</v>
      </c>
      <c r="J10" s="37"/>
      <c r="K10" s="37"/>
      <c r="L10" s="37"/>
      <c r="M10" s="37"/>
      <c r="N10" s="37"/>
      <c r="O10" s="64"/>
      <c r="P10" s="54">
        <f>データ!$P$6</f>
        <v>98.46</v>
      </c>
      <c r="Q10" s="54"/>
      <c r="R10" s="54"/>
      <c r="S10" s="54"/>
      <c r="T10" s="54"/>
      <c r="U10" s="54"/>
      <c r="V10" s="54"/>
      <c r="W10" s="65">
        <f>データ!$Q$6</f>
        <v>3476</v>
      </c>
      <c r="X10" s="65"/>
      <c r="Y10" s="65"/>
      <c r="Z10" s="65"/>
      <c r="AA10" s="65"/>
      <c r="AB10" s="65"/>
      <c r="AC10" s="65"/>
      <c r="AD10" s="2"/>
      <c r="AE10" s="2"/>
      <c r="AF10" s="2"/>
      <c r="AG10" s="2"/>
      <c r="AH10" s="2"/>
      <c r="AI10" s="2"/>
      <c r="AJ10" s="2"/>
      <c r="AK10" s="2"/>
      <c r="AL10" s="65">
        <f>データ!$U$6</f>
        <v>53298</v>
      </c>
      <c r="AM10" s="65"/>
      <c r="AN10" s="65"/>
      <c r="AO10" s="65"/>
      <c r="AP10" s="65"/>
      <c r="AQ10" s="65"/>
      <c r="AR10" s="65"/>
      <c r="AS10" s="65"/>
      <c r="AT10" s="36">
        <f>データ!$V$6</f>
        <v>37.700000000000003</v>
      </c>
      <c r="AU10" s="37"/>
      <c r="AV10" s="37"/>
      <c r="AW10" s="37"/>
      <c r="AX10" s="37"/>
      <c r="AY10" s="37"/>
      <c r="AZ10" s="37"/>
      <c r="BA10" s="37"/>
      <c r="BB10" s="54">
        <f>データ!$W$6</f>
        <v>1413.74</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112</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113</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PZOTxtPEhPs+/t8FeaNGFizXC2tWvzqmJcPZPEn4ixxWcEjqarwiwdGv+Yk87ORtt0L8fl1RYIBs5Ymrp80fcQ==" saltValue="7r3jgfPMmedAFiQE9CtFK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292061</v>
      </c>
      <c r="D6" s="20">
        <f t="shared" si="3"/>
        <v>46</v>
      </c>
      <c r="E6" s="20">
        <f t="shared" si="3"/>
        <v>1</v>
      </c>
      <c r="F6" s="20">
        <f t="shared" si="3"/>
        <v>0</v>
      </c>
      <c r="G6" s="20">
        <f t="shared" si="3"/>
        <v>1</v>
      </c>
      <c r="H6" s="20" t="str">
        <f t="shared" si="3"/>
        <v>奈良県　桜井市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83.14</v>
      </c>
      <c r="P6" s="21">
        <f t="shared" si="3"/>
        <v>98.46</v>
      </c>
      <c r="Q6" s="21">
        <f t="shared" si="3"/>
        <v>3476</v>
      </c>
      <c r="R6" s="21">
        <f t="shared" si="3"/>
        <v>54272</v>
      </c>
      <c r="S6" s="21">
        <f t="shared" si="3"/>
        <v>98.91</v>
      </c>
      <c r="T6" s="21">
        <f t="shared" si="3"/>
        <v>548.70000000000005</v>
      </c>
      <c r="U6" s="21">
        <f t="shared" si="3"/>
        <v>53298</v>
      </c>
      <c r="V6" s="21">
        <f t="shared" si="3"/>
        <v>37.700000000000003</v>
      </c>
      <c r="W6" s="21">
        <f t="shared" si="3"/>
        <v>1413.74</v>
      </c>
      <c r="X6" s="22">
        <f>IF(X7="",NA(),X7)</f>
        <v>97.28</v>
      </c>
      <c r="Y6" s="22">
        <f t="shared" ref="Y6:AG6" si="4">IF(Y7="",NA(),Y7)</f>
        <v>104.26</v>
      </c>
      <c r="Z6" s="22">
        <f t="shared" si="4"/>
        <v>99.61</v>
      </c>
      <c r="AA6" s="22">
        <f t="shared" si="4"/>
        <v>96.71</v>
      </c>
      <c r="AB6" s="22">
        <f t="shared" si="4"/>
        <v>93.89</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400.33</v>
      </c>
      <c r="AU6" s="22">
        <f t="shared" ref="AU6:BC6" si="6">IF(AU7="",NA(),AU7)</f>
        <v>475.51</v>
      </c>
      <c r="AV6" s="22">
        <f t="shared" si="6"/>
        <v>517.91</v>
      </c>
      <c r="AW6" s="22">
        <f t="shared" si="6"/>
        <v>516.29</v>
      </c>
      <c r="AX6" s="22">
        <f t="shared" si="6"/>
        <v>335.11</v>
      </c>
      <c r="AY6" s="22">
        <f t="shared" si="6"/>
        <v>350.79</v>
      </c>
      <c r="AZ6" s="22">
        <f t="shared" si="6"/>
        <v>354.57</v>
      </c>
      <c r="BA6" s="22">
        <f t="shared" si="6"/>
        <v>357.74</v>
      </c>
      <c r="BB6" s="22">
        <f t="shared" si="6"/>
        <v>344.88</v>
      </c>
      <c r="BC6" s="22">
        <f t="shared" si="6"/>
        <v>326.02</v>
      </c>
      <c r="BD6" s="21" t="str">
        <f>IF(BD7="","",IF(BD7="-","【-】","【"&amp;SUBSTITUTE(TEXT(BD7,"#,##0.00"),"-","△")&amp;"】"))</f>
        <v>【239.69】</v>
      </c>
      <c r="BE6" s="22">
        <f>IF(BE7="",NA(),BE7)</f>
        <v>143.56</v>
      </c>
      <c r="BF6" s="22">
        <f t="shared" ref="BF6:BN6" si="7">IF(BF7="",NA(),BF7)</f>
        <v>142.5</v>
      </c>
      <c r="BG6" s="22">
        <f t="shared" si="7"/>
        <v>148.34</v>
      </c>
      <c r="BH6" s="22">
        <f t="shared" si="7"/>
        <v>138.41999999999999</v>
      </c>
      <c r="BI6" s="22">
        <f t="shared" si="7"/>
        <v>140.16999999999999</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92.74</v>
      </c>
      <c r="BQ6" s="22">
        <f t="shared" ref="BQ6:BY6" si="8">IF(BQ7="",NA(),BQ7)</f>
        <v>102.51</v>
      </c>
      <c r="BR6" s="22">
        <f t="shared" si="8"/>
        <v>94.7</v>
      </c>
      <c r="BS6" s="22">
        <f t="shared" si="8"/>
        <v>95.02</v>
      </c>
      <c r="BT6" s="22">
        <f t="shared" si="8"/>
        <v>83.77</v>
      </c>
      <c r="BU6" s="22">
        <f t="shared" si="8"/>
        <v>100.85</v>
      </c>
      <c r="BV6" s="22">
        <f t="shared" si="8"/>
        <v>103.79</v>
      </c>
      <c r="BW6" s="22">
        <f t="shared" si="8"/>
        <v>98.3</v>
      </c>
      <c r="BX6" s="22">
        <f t="shared" si="8"/>
        <v>98.89</v>
      </c>
      <c r="BY6" s="22">
        <f t="shared" si="8"/>
        <v>99.25</v>
      </c>
      <c r="BZ6" s="21" t="str">
        <f>IF(BZ7="","",IF(BZ7="-","【-】","【"&amp;SUBSTITUTE(TEXT(BZ7,"#,##0.00"),"-","△")&amp;"】"))</f>
        <v>【97.59】</v>
      </c>
      <c r="CA6" s="22">
        <f>IF(CA7="",NA(),CA7)</f>
        <v>194.18</v>
      </c>
      <c r="CB6" s="22">
        <f t="shared" ref="CB6:CJ6" si="9">IF(CB7="",NA(),CB7)</f>
        <v>186.71</v>
      </c>
      <c r="CC6" s="22">
        <f t="shared" si="9"/>
        <v>195.85</v>
      </c>
      <c r="CD6" s="22">
        <f t="shared" si="9"/>
        <v>201.72</v>
      </c>
      <c r="CE6" s="22">
        <f t="shared" si="9"/>
        <v>215.19</v>
      </c>
      <c r="CF6" s="22">
        <f t="shared" si="9"/>
        <v>167.1</v>
      </c>
      <c r="CG6" s="22">
        <f t="shared" si="9"/>
        <v>167.86</v>
      </c>
      <c r="CH6" s="22">
        <f t="shared" si="9"/>
        <v>173.68</v>
      </c>
      <c r="CI6" s="22">
        <f t="shared" si="9"/>
        <v>174.52</v>
      </c>
      <c r="CJ6" s="22">
        <f t="shared" si="9"/>
        <v>178.92</v>
      </c>
      <c r="CK6" s="21" t="str">
        <f>IF(CK7="","",IF(CK7="-","【-】","【"&amp;SUBSTITUTE(TEXT(CK7,"#,##0.00"),"-","△")&amp;"】"))</f>
        <v>【181.66】</v>
      </c>
      <c r="CL6" s="22">
        <f>IF(CL7="",NA(),CL7)</f>
        <v>81.010000000000005</v>
      </c>
      <c r="CM6" s="22">
        <f t="shared" ref="CM6:CU6" si="10">IF(CM7="",NA(),CM7)</f>
        <v>78.599999999999994</v>
      </c>
      <c r="CN6" s="22">
        <f t="shared" si="10"/>
        <v>78.069999999999993</v>
      </c>
      <c r="CO6" s="22">
        <f t="shared" si="10"/>
        <v>79.09</v>
      </c>
      <c r="CP6" s="22">
        <f t="shared" si="10"/>
        <v>78.349999999999994</v>
      </c>
      <c r="CQ6" s="22">
        <f t="shared" si="10"/>
        <v>59.91</v>
      </c>
      <c r="CR6" s="22">
        <f t="shared" si="10"/>
        <v>59.4</v>
      </c>
      <c r="CS6" s="22">
        <f t="shared" si="10"/>
        <v>59.24</v>
      </c>
      <c r="CT6" s="22">
        <f t="shared" si="10"/>
        <v>58.77</v>
      </c>
      <c r="CU6" s="22">
        <f t="shared" si="10"/>
        <v>59.17</v>
      </c>
      <c r="CV6" s="21" t="str">
        <f>IF(CV7="","",IF(CV7="-","【-】","【"&amp;SUBSTITUTE(TEXT(CV7,"#,##0.00"),"-","△")&amp;"】"))</f>
        <v>【60.21】</v>
      </c>
      <c r="CW6" s="22">
        <f>IF(CW7="",NA(),CW7)</f>
        <v>87.68</v>
      </c>
      <c r="CX6" s="22">
        <f t="shared" ref="CX6:DF6" si="11">IF(CX7="",NA(),CX7)</f>
        <v>89.01</v>
      </c>
      <c r="CY6" s="22">
        <f t="shared" si="11"/>
        <v>90.41</v>
      </c>
      <c r="CZ6" s="22">
        <f t="shared" si="11"/>
        <v>88.09</v>
      </c>
      <c r="DA6" s="22">
        <f t="shared" si="11"/>
        <v>88.95</v>
      </c>
      <c r="DB6" s="22">
        <f t="shared" si="11"/>
        <v>87.26</v>
      </c>
      <c r="DC6" s="22">
        <f t="shared" si="11"/>
        <v>87.57</v>
      </c>
      <c r="DD6" s="22">
        <f t="shared" si="11"/>
        <v>87.26</v>
      </c>
      <c r="DE6" s="22">
        <f t="shared" si="11"/>
        <v>86.95</v>
      </c>
      <c r="DF6" s="22">
        <f t="shared" si="11"/>
        <v>86.58</v>
      </c>
      <c r="DG6" s="21" t="str">
        <f>IF(DG7="","",IF(DG7="-","【-】","【"&amp;SUBSTITUTE(TEXT(DG7,"#,##0.00"),"-","△")&amp;"】"))</f>
        <v>【89.21】</v>
      </c>
      <c r="DH6" s="22">
        <f>IF(DH7="",NA(),DH7)</f>
        <v>45.73</v>
      </c>
      <c r="DI6" s="22">
        <f t="shared" ref="DI6:DQ6" si="12">IF(DI7="",NA(),DI7)</f>
        <v>47.45</v>
      </c>
      <c r="DJ6" s="22">
        <f t="shared" si="12"/>
        <v>48.08</v>
      </c>
      <c r="DK6" s="22">
        <f t="shared" si="12"/>
        <v>49.59</v>
      </c>
      <c r="DL6" s="22">
        <f t="shared" si="12"/>
        <v>50.46</v>
      </c>
      <c r="DM6" s="22">
        <f t="shared" si="12"/>
        <v>49.2</v>
      </c>
      <c r="DN6" s="22">
        <f t="shared" si="12"/>
        <v>50.01</v>
      </c>
      <c r="DO6" s="22">
        <f t="shared" si="12"/>
        <v>50.99</v>
      </c>
      <c r="DP6" s="22">
        <f t="shared" si="12"/>
        <v>51.79</v>
      </c>
      <c r="DQ6" s="22">
        <f t="shared" si="12"/>
        <v>52.02</v>
      </c>
      <c r="DR6" s="21" t="str">
        <f>IF(DR7="","",IF(DR7="-","【-】","【"&amp;SUBSTITUTE(TEXT(DR7,"#,##0.00"),"-","△")&amp;"】"))</f>
        <v>【52.41】</v>
      </c>
      <c r="DS6" s="22">
        <f>IF(DS7="",NA(),DS7)</f>
        <v>16.34</v>
      </c>
      <c r="DT6" s="22">
        <f t="shared" ref="DT6:EB6" si="13">IF(DT7="",NA(),DT7)</f>
        <v>18.73</v>
      </c>
      <c r="DU6" s="22">
        <f t="shared" si="13"/>
        <v>18.86</v>
      </c>
      <c r="DV6" s="22">
        <f t="shared" si="13"/>
        <v>23.29</v>
      </c>
      <c r="DW6" s="22">
        <f t="shared" si="13"/>
        <v>25.71</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0.34</v>
      </c>
      <c r="EE6" s="22">
        <f t="shared" ref="EE6:EM6" si="14">IF(EE7="",NA(),EE7)</f>
        <v>0.06</v>
      </c>
      <c r="EF6" s="22">
        <f t="shared" si="14"/>
        <v>0.2</v>
      </c>
      <c r="EG6" s="22">
        <f t="shared" si="14"/>
        <v>0.17</v>
      </c>
      <c r="EH6" s="22">
        <f t="shared" si="14"/>
        <v>0.63</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2">
      <c r="A7" s="15"/>
      <c r="B7" s="24">
        <v>2024</v>
      </c>
      <c r="C7" s="24">
        <v>292061</v>
      </c>
      <c r="D7" s="24">
        <v>46</v>
      </c>
      <c r="E7" s="24">
        <v>1</v>
      </c>
      <c r="F7" s="24">
        <v>0</v>
      </c>
      <c r="G7" s="24">
        <v>1</v>
      </c>
      <c r="H7" s="24" t="s">
        <v>93</v>
      </c>
      <c r="I7" s="24" t="s">
        <v>94</v>
      </c>
      <c r="J7" s="24" t="s">
        <v>95</v>
      </c>
      <c r="K7" s="24" t="s">
        <v>96</v>
      </c>
      <c r="L7" s="24" t="s">
        <v>97</v>
      </c>
      <c r="M7" s="24" t="s">
        <v>98</v>
      </c>
      <c r="N7" s="25" t="s">
        <v>99</v>
      </c>
      <c r="O7" s="25">
        <v>83.14</v>
      </c>
      <c r="P7" s="25">
        <v>98.46</v>
      </c>
      <c r="Q7" s="25">
        <v>3476</v>
      </c>
      <c r="R7" s="25">
        <v>54272</v>
      </c>
      <c r="S7" s="25">
        <v>98.91</v>
      </c>
      <c r="T7" s="25">
        <v>548.70000000000005</v>
      </c>
      <c r="U7" s="25">
        <v>53298</v>
      </c>
      <c r="V7" s="25">
        <v>37.700000000000003</v>
      </c>
      <c r="W7" s="25">
        <v>1413.74</v>
      </c>
      <c r="X7" s="25">
        <v>97.28</v>
      </c>
      <c r="Y7" s="25">
        <v>104.26</v>
      </c>
      <c r="Z7" s="25">
        <v>99.61</v>
      </c>
      <c r="AA7" s="25">
        <v>96.71</v>
      </c>
      <c r="AB7" s="25">
        <v>93.89</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400.33</v>
      </c>
      <c r="AU7" s="25">
        <v>475.51</v>
      </c>
      <c r="AV7" s="25">
        <v>517.91</v>
      </c>
      <c r="AW7" s="25">
        <v>516.29</v>
      </c>
      <c r="AX7" s="25">
        <v>335.11</v>
      </c>
      <c r="AY7" s="25">
        <v>350.79</v>
      </c>
      <c r="AZ7" s="25">
        <v>354.57</v>
      </c>
      <c r="BA7" s="25">
        <v>357.74</v>
      </c>
      <c r="BB7" s="25">
        <v>344.88</v>
      </c>
      <c r="BC7" s="25">
        <v>326.02</v>
      </c>
      <c r="BD7" s="25">
        <v>239.69</v>
      </c>
      <c r="BE7" s="25">
        <v>143.56</v>
      </c>
      <c r="BF7" s="25">
        <v>142.5</v>
      </c>
      <c r="BG7" s="25">
        <v>148.34</v>
      </c>
      <c r="BH7" s="25">
        <v>138.41999999999999</v>
      </c>
      <c r="BI7" s="25">
        <v>140.16999999999999</v>
      </c>
      <c r="BJ7" s="25">
        <v>322.92</v>
      </c>
      <c r="BK7" s="25">
        <v>303.45999999999998</v>
      </c>
      <c r="BL7" s="25">
        <v>307.27999999999997</v>
      </c>
      <c r="BM7" s="25">
        <v>304.02</v>
      </c>
      <c r="BN7" s="25">
        <v>300.54000000000002</v>
      </c>
      <c r="BO7" s="25">
        <v>264.86</v>
      </c>
      <c r="BP7" s="25">
        <v>92.74</v>
      </c>
      <c r="BQ7" s="25">
        <v>102.51</v>
      </c>
      <c r="BR7" s="25">
        <v>94.7</v>
      </c>
      <c r="BS7" s="25">
        <v>95.02</v>
      </c>
      <c r="BT7" s="25">
        <v>83.77</v>
      </c>
      <c r="BU7" s="25">
        <v>100.85</v>
      </c>
      <c r="BV7" s="25">
        <v>103.79</v>
      </c>
      <c r="BW7" s="25">
        <v>98.3</v>
      </c>
      <c r="BX7" s="25">
        <v>98.89</v>
      </c>
      <c r="BY7" s="25">
        <v>99.25</v>
      </c>
      <c r="BZ7" s="25">
        <v>97.59</v>
      </c>
      <c r="CA7" s="25">
        <v>194.18</v>
      </c>
      <c r="CB7" s="25">
        <v>186.71</v>
      </c>
      <c r="CC7" s="25">
        <v>195.85</v>
      </c>
      <c r="CD7" s="25">
        <v>201.72</v>
      </c>
      <c r="CE7" s="25">
        <v>215.19</v>
      </c>
      <c r="CF7" s="25">
        <v>167.1</v>
      </c>
      <c r="CG7" s="25">
        <v>167.86</v>
      </c>
      <c r="CH7" s="25">
        <v>173.68</v>
      </c>
      <c r="CI7" s="25">
        <v>174.52</v>
      </c>
      <c r="CJ7" s="25">
        <v>178.92</v>
      </c>
      <c r="CK7" s="25">
        <v>181.66</v>
      </c>
      <c r="CL7" s="25">
        <v>81.010000000000005</v>
      </c>
      <c r="CM7" s="25">
        <v>78.599999999999994</v>
      </c>
      <c r="CN7" s="25">
        <v>78.069999999999993</v>
      </c>
      <c r="CO7" s="25">
        <v>79.09</v>
      </c>
      <c r="CP7" s="25">
        <v>78.349999999999994</v>
      </c>
      <c r="CQ7" s="25">
        <v>59.91</v>
      </c>
      <c r="CR7" s="25">
        <v>59.4</v>
      </c>
      <c r="CS7" s="25">
        <v>59.24</v>
      </c>
      <c r="CT7" s="25">
        <v>58.77</v>
      </c>
      <c r="CU7" s="25">
        <v>59.17</v>
      </c>
      <c r="CV7" s="25">
        <v>60.21</v>
      </c>
      <c r="CW7" s="25">
        <v>87.68</v>
      </c>
      <c r="CX7" s="25">
        <v>89.01</v>
      </c>
      <c r="CY7" s="25">
        <v>90.41</v>
      </c>
      <c r="CZ7" s="25">
        <v>88.09</v>
      </c>
      <c r="DA7" s="25">
        <v>88.95</v>
      </c>
      <c r="DB7" s="25">
        <v>87.26</v>
      </c>
      <c r="DC7" s="25">
        <v>87.57</v>
      </c>
      <c r="DD7" s="25">
        <v>87.26</v>
      </c>
      <c r="DE7" s="25">
        <v>86.95</v>
      </c>
      <c r="DF7" s="25">
        <v>86.58</v>
      </c>
      <c r="DG7" s="25">
        <v>89.21</v>
      </c>
      <c r="DH7" s="25">
        <v>45.73</v>
      </c>
      <c r="DI7" s="25">
        <v>47.45</v>
      </c>
      <c r="DJ7" s="25">
        <v>48.08</v>
      </c>
      <c r="DK7" s="25">
        <v>49.59</v>
      </c>
      <c r="DL7" s="25">
        <v>50.46</v>
      </c>
      <c r="DM7" s="25">
        <v>49.2</v>
      </c>
      <c r="DN7" s="25">
        <v>50.01</v>
      </c>
      <c r="DO7" s="25">
        <v>50.99</v>
      </c>
      <c r="DP7" s="25">
        <v>51.79</v>
      </c>
      <c r="DQ7" s="25">
        <v>52.02</v>
      </c>
      <c r="DR7" s="25">
        <v>52.41</v>
      </c>
      <c r="DS7" s="25">
        <v>16.34</v>
      </c>
      <c r="DT7" s="25">
        <v>18.73</v>
      </c>
      <c r="DU7" s="25">
        <v>18.86</v>
      </c>
      <c r="DV7" s="25">
        <v>23.29</v>
      </c>
      <c r="DW7" s="25">
        <v>25.71</v>
      </c>
      <c r="DX7" s="25">
        <v>18.329999999999998</v>
      </c>
      <c r="DY7" s="25">
        <v>20.27</v>
      </c>
      <c r="DZ7" s="25">
        <v>21.69</v>
      </c>
      <c r="EA7" s="25">
        <v>23.19</v>
      </c>
      <c r="EB7" s="25">
        <v>24.61</v>
      </c>
      <c r="EC7" s="25">
        <v>26.78</v>
      </c>
      <c r="ED7" s="25">
        <v>0.34</v>
      </c>
      <c r="EE7" s="25">
        <v>0.06</v>
      </c>
      <c r="EF7" s="25">
        <v>0.2</v>
      </c>
      <c r="EG7" s="25">
        <v>0.17</v>
      </c>
      <c r="EH7" s="25">
        <v>0.63</v>
      </c>
      <c r="EI7" s="25">
        <v>0.6</v>
      </c>
      <c r="EJ7" s="25">
        <v>0.56000000000000005</v>
      </c>
      <c r="EK7" s="25">
        <v>0.6</v>
      </c>
      <c r="EL7" s="25">
        <v>0.53</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109</v>
      </c>
      <c r="F13" t="s">
        <v>107</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東原　弘典</cp:lastModifiedBy>
  <cp:lastPrinted>2026-01-20T23:55:06Z</cp:lastPrinted>
  <dcterms:created xsi:type="dcterms:W3CDTF">2025-12-12T09:20:21Z</dcterms:created>
  <dcterms:modified xsi:type="dcterms:W3CDTF">2026-01-21T01:18:26Z</dcterms:modified>
  <cp:category/>
</cp:coreProperties>
</file>