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N:\財政係\照会・回答\県_回答\R7\8.1.20【県市町村振興課：2月13日（金）〆切】公営企業に係る経営比較分析表（令和6年度決算）の分析等について（依頼）\05 橿原市\"/>
    </mc:Choice>
  </mc:AlternateContent>
  <xr:revisionPtr revIDLastSave="0" documentId="13_ncr:1_{0B7AC280-4FA4-42FC-914A-0235CA60DE5E}" xr6:coauthVersionLast="36" xr6:coauthVersionMax="36" xr10:uidLastSave="{00000000-0000-0000-0000-000000000000}"/>
  <workbookProtection workbookAlgorithmName="SHA-512" workbookHashValue="iwKY21n6gMgF8e/OUu6d8jA7j/rGhCuDQlHF3kzJ/GPABh4Fifnylm2OhsxgQDM5+La8uKB3lf0xYxAI0/gXbQ==" workbookSaltValue="QtxN7Vts8IVaMmjT9KbZKQ=="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R6" i="5"/>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AD10" i="4"/>
  <c r="I10" i="4"/>
  <c r="AL8" i="4"/>
  <c r="P8" i="4"/>
  <c r="I8"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<sst xmlns="http://schemas.openxmlformats.org/spreadsheetml/2006/main" count="236" uniqueCount="116">
  <si>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</si>
  <si>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</si>
  <si>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</si>
  <si>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</si>
  <si>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</si>
  <si>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</si>
  <si>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</si>
  <si>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</si>
  <si>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</si>
  <si>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</si>
  <si>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</si>
  <si>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</si>
  <si>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</si>
  <si>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</si>
  <si>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</si>
  <si>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</si>
  <si>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</si>
  <si>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</si>
  <si>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</si>
  <si>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</si>
  <si>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</si>
  <si>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</si>
  <si>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</si>
  <si>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</si>
  <si>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</si>
  <si>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</si>
  <si>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</si>
  <si>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</si>
  <si>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</si>
  <si>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</si>
  <si>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</si>
  <si>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</si>
  <si>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</si>
  <si>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</si>
  <si>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</si>
  <si>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</si>
  <si>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</si>
  <si>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</si>
  <si>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</si>
  <si>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</si>
  <si>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</si>
  <si>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</si>
  <si>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</si>
  <si>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</si>
  <si>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</si>
  <si>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</si>
  <si>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</si>
  <si>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</si>
  <si>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</si>
  <si>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</si>
  <si>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</si>
  <si>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</si>
  <si>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</si>
  <si>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</si>
  <si>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</si>
  <si>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</si>
  <si>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</si>
  <si>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</si>
  <si>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</si>
  <si>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</si>
  <si>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</si>
  <si>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</si>
  <si>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</si>
  <si>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</si>
  <si>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</si>
  <si>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</si>
  <si>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</si>
  <si>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</si>
  <si>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</si>
  <si>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</si>
  <si>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</si>
  <si>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</si>
  <si>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</si>
  <si>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</si>
  <si>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</si>
  <si>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</si>
  <si>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</si>
  <si>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</si>
  <si>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</si>
  <si>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</si>
  <si>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</si>
  <si>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</si>
  <si>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</si>
  <si>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</si>
  <si>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</si>
  <si>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</si>
  <si>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</si>
  <si>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</si>
  <si>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</si>
  <si>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</si>
  <si>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</si>
  <si>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</si>
  <si>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</si>
  <si>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</si>
  <si>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</si>
  <si>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</si>
  <si>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橿原市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</si>
  <si>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</si>
  <si>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</si>
  <si>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</si>
  <si>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</si>
  <si>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</si>
  <si>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</si>
  <si>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</si>
  <si>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</si>
  <si>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</si>
  <si>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</si>
  <si>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</si>
  <si>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</si>
  <si>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</si>
  <si>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</si>
  <si>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</si>
  <si>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</si>
  <si>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有形固定資産減価償却率や管渠老朽化率は上昇傾向にあり、今後も老朽化は進んでいくと考えられる。
管渠の老朽化に対応するため、資金と投資のバランスを取りながら、ストックマネジメント計画による計画的かつ効率的な管渠の長寿命化を取り組んでいく。</t>
    <rPh sb="0" eb="2">
      <t>ユウケイ</t>
    </rPh>
    <rPh sb="2" eb="4">
      <t>コテイ</t>
    </rPh>
    <rPh sb="4" eb="6">
      <t>シサン</t>
    </rPh>
    <rPh sb="6" eb="8">
      <t>ゲンカ</t>
    </rPh>
    <rPh sb="8" eb="10">
      <t>ショウキャク</t>
    </rPh>
    <rPh sb="10" eb="11">
      <t>リツ</t>
    </rPh>
    <rPh sb="12" eb="14">
      <t>カンキョ</t>
    </rPh>
    <rPh sb="14" eb="17">
      <t>ロウキュウカ</t>
    </rPh>
    <rPh sb="17" eb="18">
      <t>リツ</t>
    </rPh>
    <rPh sb="19" eb="21">
      <t>ジョウショウ</t>
    </rPh>
    <rPh sb="21" eb="23">
      <t>ケイコウ</t>
    </rPh>
    <rPh sb="27" eb="29">
      <t>コンゴ</t>
    </rPh>
    <rPh sb="30" eb="33">
      <t>ロウキュウカ</t>
    </rPh>
    <rPh sb="34" eb="35">
      <t>スス</t>
    </rPh>
    <rPh sb="40" eb="41">
      <t>カンガ</t>
    </rPh>
    <rPh sb="47" eb="49">
      <t>カンキョ</t>
    </rPh>
    <rPh sb="50" eb="53">
      <t>ロウキュウカ</t>
    </rPh>
    <rPh sb="54" eb="56">
      <t>タイオウ</t>
    </rPh>
    <rPh sb="61" eb="63">
      <t>シキン</t>
    </rPh>
    <rPh sb="64" eb="66">
      <t>トウシ</t>
    </rPh>
    <rPh sb="72" eb="73">
      <t>ト</t>
    </rPh>
    <rPh sb="88" eb="90">
      <t>ケイカク</t>
    </rPh>
    <rPh sb="93" eb="96">
      <t>ケイカクテキ</t>
    </rPh>
    <rPh sb="98" eb="101">
      <t>コウリツテキ</t>
    </rPh>
    <rPh sb="102" eb="104">
      <t>カンキョ</t>
    </rPh>
    <rPh sb="105" eb="109">
      <t>チョウジュミョウカ</t>
    </rPh>
    <rPh sb="110" eb="111">
      <t>ト</t>
    </rPh>
    <rPh sb="112" eb="113">
      <t>ク</t>
    </rPh>
    <phoneticPr fontId="4"/>
  </si>
  <si>
    <t>経営の健全性・効率性を示す数値については、おおむね良好であり、安定して経営できていると分析できる。今後も資金と投資のバランスを図りながら、経営の安定化に努めるとともに、事業計画区域内の普及・接続を進めることにより水洗化率の向上を目指し、未接続世帯への啓発活動も取り組んでいく。</t>
    <rPh sb="0" eb="2">
      <t>ケイエイ</t>
    </rPh>
    <rPh sb="3" eb="6">
      <t>ケンゼンセイ</t>
    </rPh>
    <rPh sb="7" eb="10">
      <t>コウリツセイ</t>
    </rPh>
    <rPh sb="11" eb="12">
      <t>シメ</t>
    </rPh>
    <rPh sb="13" eb="15">
      <t>スウチ</t>
    </rPh>
    <rPh sb="25" eb="27">
      <t>リョウコウ</t>
    </rPh>
    <rPh sb="31" eb="33">
      <t>アンテイ</t>
    </rPh>
    <rPh sb="35" eb="37">
      <t>ケイエイ</t>
    </rPh>
    <rPh sb="43" eb="45">
      <t>ブンセキ</t>
    </rPh>
    <rPh sb="49" eb="51">
      <t>コンゴ</t>
    </rPh>
    <rPh sb="52" eb="54">
      <t>シキン</t>
    </rPh>
    <rPh sb="55" eb="57">
      <t>トウシ</t>
    </rPh>
    <rPh sb="63" eb="64">
      <t>ハカ</t>
    </rPh>
    <rPh sb="69" eb="71">
      <t>ケイエイ</t>
    </rPh>
    <rPh sb="72" eb="74">
      <t>アンテイ</t>
    </rPh>
    <rPh sb="74" eb="75">
      <t>カ</t>
    </rPh>
    <rPh sb="76" eb="77">
      <t>ツト</t>
    </rPh>
    <rPh sb="84" eb="86">
      <t>ジギョウ</t>
    </rPh>
    <rPh sb="86" eb="88">
      <t>ケイカク</t>
    </rPh>
    <rPh sb="88" eb="91">
      <t>クイキナイ</t>
    </rPh>
    <rPh sb="92" eb="94">
      <t>フキュウ</t>
    </rPh>
    <rPh sb="95" eb="97">
      <t>セツゾク</t>
    </rPh>
    <rPh sb="98" eb="99">
      <t>スス</t>
    </rPh>
    <rPh sb="106" eb="109">
      <t>スイセンカ</t>
    </rPh>
    <rPh sb="109" eb="110">
      <t>リツ</t>
    </rPh>
    <rPh sb="111" eb="113">
      <t>コウジョウ</t>
    </rPh>
    <rPh sb="114" eb="116">
      <t>メザ</t>
    </rPh>
    <rPh sb="118" eb="121">
      <t>ミセツゾク</t>
    </rPh>
    <rPh sb="121" eb="123">
      <t>セタイ</t>
    </rPh>
    <rPh sb="125" eb="127">
      <t>ケイハツ</t>
    </rPh>
    <rPh sb="127" eb="129">
      <t>カツドウ</t>
    </rPh>
    <rPh sb="130" eb="131">
      <t>ト</t>
    </rPh>
    <rPh sb="132" eb="133">
      <t>ク</t>
    </rPh>
    <phoneticPr fontId="4"/>
  </si>
  <si>
    <t>経常収支比率は、黒字でありかつ類似団体平均値を上回っており、経営が安定化していることを示している。流動比率は、増加傾向にあり、類似団体平均を上回っている。企業債残高対事業規模比率は、年々減少しており改善傾向を示している。経費回収率は、下水道使用料の収入の減少や、汚水管の整備等による減価償却費など経費の増大により、昨年度と比較して低下しており、類似団体平均値を下回っている。また水洗化率は類似団体平均値を下回っているものの増加傾向にあり、今後も普及による使用料収入の確保に努めるとともに、経費削減に取り組んでいく。</t>
    <rPh sb="0" eb="2">
      <t>ケイジョウ</t>
    </rPh>
    <rPh sb="2" eb="4">
      <t>シュウシ</t>
    </rPh>
    <rPh sb="4" eb="6">
      <t>ヒリツ</t>
    </rPh>
    <rPh sb="8" eb="10">
      <t>クロジ</t>
    </rPh>
    <rPh sb="15" eb="17">
      <t>ルイジ</t>
    </rPh>
    <rPh sb="17" eb="19">
      <t>ダンタイ</t>
    </rPh>
    <rPh sb="19" eb="21">
      <t>ヘイキン</t>
    </rPh>
    <rPh sb="21" eb="22">
      <t>チ</t>
    </rPh>
    <rPh sb="23" eb="25">
      <t>ウワマワ</t>
    </rPh>
    <rPh sb="49" eb="51">
      <t>リュウドウ</t>
    </rPh>
    <rPh sb="51" eb="53">
      <t>ヒリツ</t>
    </rPh>
    <rPh sb="55" eb="57">
      <t>ゾウカ</t>
    </rPh>
    <rPh sb="57" eb="59">
      <t>ケイコウ</t>
    </rPh>
    <rPh sb="63" eb="65">
      <t>ルイジ</t>
    </rPh>
    <rPh sb="65" eb="67">
      <t>ダンタイ</t>
    </rPh>
    <rPh sb="67" eb="69">
      <t>ヘイキン</t>
    </rPh>
    <rPh sb="70" eb="72">
      <t>ウワマワ</t>
    </rPh>
    <rPh sb="77" eb="79">
      <t>キギョウ</t>
    </rPh>
    <rPh sb="79" eb="80">
      <t>サイ</t>
    </rPh>
    <rPh sb="80" eb="82">
      <t>ザンダカ</t>
    </rPh>
    <rPh sb="82" eb="83">
      <t>タイ</t>
    </rPh>
    <rPh sb="83" eb="85">
      <t>ジギョウ</t>
    </rPh>
    <rPh sb="85" eb="87">
      <t>キボ</t>
    </rPh>
    <rPh sb="87" eb="89">
      <t>ヒリツ</t>
    </rPh>
    <rPh sb="91" eb="93">
      <t>ネンネン</t>
    </rPh>
    <rPh sb="93" eb="95">
      <t>ゲンショウ</t>
    </rPh>
    <rPh sb="99" eb="101">
      <t>カイゼン</t>
    </rPh>
    <rPh sb="101" eb="103">
      <t>ケイコウ</t>
    </rPh>
    <rPh sb="104" eb="105">
      <t>シメ</t>
    </rPh>
    <rPh sb="110" eb="112">
      <t>ケイヒ</t>
    </rPh>
    <rPh sb="112" eb="114">
      <t>カイシュウ</t>
    </rPh>
    <rPh sb="114" eb="115">
      <t>リツ</t>
    </rPh>
    <rPh sb="117" eb="120">
      <t>ゲスイドウ</t>
    </rPh>
    <rPh sb="120" eb="123">
      <t>シヨウリョウ</t>
    </rPh>
    <rPh sb="124" eb="126">
      <t>シュウニュウ</t>
    </rPh>
    <rPh sb="127" eb="129">
      <t>ゲンショウ</t>
    </rPh>
    <rPh sb="131" eb="133">
      <t>オスイ</t>
    </rPh>
    <rPh sb="133" eb="134">
      <t>カン</t>
    </rPh>
    <rPh sb="135" eb="137">
      <t>セイビ</t>
    </rPh>
    <rPh sb="137" eb="138">
      <t>トウ</t>
    </rPh>
    <rPh sb="141" eb="143">
      <t>ゲンカ</t>
    </rPh>
    <rPh sb="143" eb="145">
      <t>ショウキャク</t>
    </rPh>
    <rPh sb="145" eb="146">
      <t>ヒ</t>
    </rPh>
    <rPh sb="148" eb="150">
      <t>ケイヒ</t>
    </rPh>
    <rPh sb="151" eb="153">
      <t>ゾウダイ</t>
    </rPh>
    <rPh sb="157" eb="160">
      <t>サクネンド</t>
    </rPh>
    <rPh sb="161" eb="163">
      <t>ヒカク</t>
    </rPh>
    <rPh sb="165" eb="167">
      <t>テイカ</t>
    </rPh>
    <rPh sb="172" eb="174">
      <t>ルイジ</t>
    </rPh>
    <rPh sb="174" eb="176">
      <t>ダンタイ</t>
    </rPh>
    <rPh sb="176" eb="179">
      <t>ヘイキンチ</t>
    </rPh>
    <rPh sb="180" eb="182">
      <t>シタマワ</t>
    </rPh>
    <rPh sb="189" eb="192">
      <t>スイセンカ</t>
    </rPh>
    <rPh sb="192" eb="193">
      <t>リツ</t>
    </rPh>
    <rPh sb="194" eb="196">
      <t>ルイジ</t>
    </rPh>
    <rPh sb="196" eb="198">
      <t>ダンタイ</t>
    </rPh>
    <rPh sb="198" eb="200">
      <t>ヘイキン</t>
    </rPh>
    <rPh sb="200" eb="201">
      <t>チ</t>
    </rPh>
    <rPh sb="202" eb="204">
      <t>シタマワ</t>
    </rPh>
    <rPh sb="211" eb="213">
      <t>ゾウカ</t>
    </rPh>
    <rPh sb="213" eb="215">
      <t>ケイコウ</t>
    </rPh>
    <rPh sb="219" eb="221">
      <t>コンゴ</t>
    </rPh>
    <rPh sb="222" eb="224">
      <t>フキュウ</t>
    </rPh>
    <rPh sb="227" eb="230">
      <t>シヨウリョウ</t>
    </rPh>
    <rPh sb="230" eb="232">
      <t>シュウニュウ</t>
    </rPh>
    <rPh sb="233" eb="235">
      <t>カクホ</t>
    </rPh>
    <rPh sb="236" eb="237">
      <t>ツト</t>
    </rPh>
    <rPh sb="244" eb="246">
      <t>ケイヒ</t>
    </rPh>
    <rPh sb="246" eb="248">
      <t>サクゲン</t>
    </rPh>
    <rPh sb="249" eb="250">
      <t>ト</t>
    </rPh>
    <rPh sb="251" eb="252">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</si>
</sst>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0.15</c:v>
                </c:pt>
                <c:pt idx="1">
                  <c:v>0.14000000000000001</c:v>
                </c:pt>
                <c:pt idx="2">
                  <c:v>0.13</c:v>
                </c:pt>
                <c:pt idx="3">
                  <c:v>0.14000000000000001</c:v>
                </c:pt>
                <c:pt idx="4">
                  <c:v>0.11</c:v>
                </c:pt>
              </c:numCache>
            </c:numRef>
          </c:val>
          <c:extLst>
            <c:ext xmlns:c16="http://schemas.microsoft.com/office/drawing/2014/chart" uri="{C3380CC4-5D6E-409C-BE32-E72D297353CC}">
              <c16:uniqueId val="{00000000-B97D-4A66-85E6-DEF7A1742BF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0.08</c:v>
                </c:pt>
                <c:pt idx="1">
                  <c:v>0.24</c:v>
                </c:pt>
                <c:pt idx="2">
                  <c:v>0.14000000000000001</c:v>
                </c:pt>
                <c:pt idx="3">
                  <c:v>0.06</c:v>
                </c:pt>
                <c:pt idx="4">
                  <c:v>7.0000000000000007E-2</c:v>
                </c:pt>
              </c:numCache>
            </c:numRef>
          </c:val>
          <c:smooth val="0"/>
          <c:extLst>
            <c:ext xmlns:c16="http://schemas.microsoft.com/office/drawing/2014/chart" uri="{C3380CC4-5D6E-409C-BE32-E72D297353CC}">
              <c16:uniqueId val="{00000001-B97D-4A66-85E6-DEF7A1742BF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114.48</c:v>
                </c:pt>
                <c:pt idx="1">
                  <c:v>116.04</c:v>
                </c:pt>
                <c:pt idx="2">
                  <c:v>118</c:v>
                </c:pt>
                <c:pt idx="3">
                  <c:v>119.23</c:v>
                </c:pt>
                <c:pt idx="4">
                  <c:v>118.61</c:v>
                </c:pt>
              </c:numCache>
            </c:numRef>
          </c:val>
          <c:extLst>
            <c:ext xmlns:c16="http://schemas.microsoft.com/office/drawing/2014/chart" uri="{C3380CC4-5D6E-409C-BE32-E72D297353CC}">
              <c16:uniqueId val="{00000000-D377-4688-A07B-CCF4C4BECC7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106.67</c:v>
                </c:pt>
                <c:pt idx="1">
                  <c:v>106.9</c:v>
                </c:pt>
                <c:pt idx="2">
                  <c:v>106.74</c:v>
                </c:pt>
                <c:pt idx="3">
                  <c:v>106.65</c:v>
                </c:pt>
                <c:pt idx="4">
                  <c:v>106.25</c:v>
                </c:pt>
              </c:numCache>
            </c:numRef>
          </c:val>
          <c:smooth val="0"/>
          <c:extLst>
            <c:ext xmlns:c16="http://schemas.microsoft.com/office/drawing/2014/chart" uri="{C3380CC4-5D6E-409C-BE32-E72D297353CC}">
              <c16:uniqueId val="{00000001-D377-4688-A07B-CCF4C4BECC7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13.6</c:v>
                </c:pt>
                <c:pt idx="1">
                  <c:v>16.16</c:v>
                </c:pt>
                <c:pt idx="2">
                  <c:v>18.7</c:v>
                </c:pt>
                <c:pt idx="3">
                  <c:v>21.19</c:v>
                </c:pt>
                <c:pt idx="4">
                  <c:v>23.59</c:v>
                </c:pt>
              </c:numCache>
            </c:numRef>
          </c:val>
          <c:extLst>
            <c:ext xmlns:c16="http://schemas.microsoft.com/office/drawing/2014/chart" uri="{C3380CC4-5D6E-409C-BE32-E72D297353CC}">
              <c16:uniqueId val="{00000000-1DD9-42CC-88DC-50C22C8A970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23.25</c:v>
                </c:pt>
                <c:pt idx="1">
                  <c:v>25.2</c:v>
                </c:pt>
                <c:pt idx="2">
                  <c:v>27.42</c:v>
                </c:pt>
                <c:pt idx="3">
                  <c:v>30.01</c:v>
                </c:pt>
                <c:pt idx="4">
                  <c:v>32.229999999999997</c:v>
                </c:pt>
              </c:numCache>
            </c:numRef>
          </c:val>
          <c:smooth val="0"/>
          <c:extLst>
            <c:ext xmlns:c16="http://schemas.microsoft.com/office/drawing/2014/chart" uri="{C3380CC4-5D6E-409C-BE32-E72D297353CC}">
              <c16:uniqueId val="{00000001-1DD9-42CC-88DC-50C22C8A970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1.1100000000000001</c:v>
                </c:pt>
                <c:pt idx="1">
                  <c:v>1.1399999999999999</c:v>
                </c:pt>
                <c:pt idx="2">
                  <c:v>1.18</c:v>
                </c:pt>
                <c:pt idx="3">
                  <c:v>1.86</c:v>
                </c:pt>
                <c:pt idx="4">
                  <c:v>2</c:v>
                </c:pt>
              </c:numCache>
            </c:numRef>
          </c:val>
          <c:extLst>
            <c:ext xmlns:c16="http://schemas.microsoft.com/office/drawing/2014/chart" uri="{C3380CC4-5D6E-409C-BE32-E72D297353CC}">
              <c16:uniqueId val="{00000000-0E20-4E0C-9E30-1540A9A2A16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1.06</c:v>
                </c:pt>
                <c:pt idx="1">
                  <c:v>2.02</c:v>
                </c:pt>
                <c:pt idx="2">
                  <c:v>2.67</c:v>
                </c:pt>
                <c:pt idx="3">
                  <c:v>3.43</c:v>
                </c:pt>
                <c:pt idx="4">
                  <c:v>4.25</c:v>
                </c:pt>
              </c:numCache>
            </c:numRef>
          </c:val>
          <c:smooth val="0"/>
          <c:extLst>
            <c:ext xmlns:c16="http://schemas.microsoft.com/office/drawing/2014/chart" uri="{C3380CC4-5D6E-409C-BE32-E72D297353CC}">
              <c16:uniqueId val="{00000001-0E20-4E0C-9E30-1540A9A2A16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F92-473A-AC66-7842E874F97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3.68</c:v>
                </c:pt>
                <c:pt idx="1">
                  <c:v>5.3</c:v>
                </c:pt>
                <c:pt idx="2">
                  <c:v>6.49</c:v>
                </c:pt>
                <c:pt idx="3">
                  <c:v>6.74</c:v>
                </c:pt>
                <c:pt idx="4">
                  <c:v>6.65</c:v>
                </c:pt>
              </c:numCache>
            </c:numRef>
          </c:val>
          <c:smooth val="0"/>
          <c:extLst>
            <c:ext xmlns:c16="http://schemas.microsoft.com/office/drawing/2014/chart" uri="{C3380CC4-5D6E-409C-BE32-E72D297353CC}">
              <c16:uniqueId val="{00000001-9F92-473A-AC66-7842E874F97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45.12</c:v>
                </c:pt>
                <c:pt idx="1">
                  <c:v>61.29</c:v>
                </c:pt>
                <c:pt idx="2">
                  <c:v>90.17</c:v>
                </c:pt>
                <c:pt idx="3">
                  <c:v>116.94</c:v>
                </c:pt>
                <c:pt idx="4">
                  <c:v>150.75</c:v>
                </c:pt>
              </c:numCache>
            </c:numRef>
          </c:val>
          <c:extLst>
            <c:ext xmlns:c16="http://schemas.microsoft.com/office/drawing/2014/chart" uri="{C3380CC4-5D6E-409C-BE32-E72D297353CC}">
              <c16:uniqueId val="{00000000-8F76-4109-B92A-75DD9F3C56E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67.86</c:v>
                </c:pt>
                <c:pt idx="1">
                  <c:v>72.92</c:v>
                </c:pt>
                <c:pt idx="2">
                  <c:v>81.19</c:v>
                </c:pt>
                <c:pt idx="3">
                  <c:v>85.86</c:v>
                </c:pt>
                <c:pt idx="4">
                  <c:v>94.74</c:v>
                </c:pt>
              </c:numCache>
            </c:numRef>
          </c:val>
          <c:smooth val="0"/>
          <c:extLst>
            <c:ext xmlns:c16="http://schemas.microsoft.com/office/drawing/2014/chart" uri="{C3380CC4-5D6E-409C-BE32-E72D297353CC}">
              <c16:uniqueId val="{00000001-8F76-4109-B92A-75DD9F3C56E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754.73</c:v>
                </c:pt>
                <c:pt idx="1">
                  <c:v>789.46</c:v>
                </c:pt>
                <c:pt idx="2">
                  <c:v>761.79</c:v>
                </c:pt>
                <c:pt idx="3">
                  <c:v>749.29</c:v>
                </c:pt>
                <c:pt idx="4">
                  <c:v>731.4</c:v>
                </c:pt>
              </c:numCache>
            </c:numRef>
          </c:val>
          <c:extLst>
            <c:ext xmlns:c16="http://schemas.microsoft.com/office/drawing/2014/chart" uri="{C3380CC4-5D6E-409C-BE32-E72D297353CC}">
              <c16:uniqueId val="{00000000-2E81-4B2C-9149-A7D10655B9E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709.4</c:v>
                </c:pt>
                <c:pt idx="1">
                  <c:v>734.47</c:v>
                </c:pt>
                <c:pt idx="2">
                  <c:v>720.89</c:v>
                </c:pt>
                <c:pt idx="3">
                  <c:v>676.93</c:v>
                </c:pt>
                <c:pt idx="4">
                  <c:v>635.88</c:v>
                </c:pt>
              </c:numCache>
            </c:numRef>
          </c:val>
          <c:smooth val="0"/>
          <c:extLst>
            <c:ext xmlns:c16="http://schemas.microsoft.com/office/drawing/2014/chart" uri="{C3380CC4-5D6E-409C-BE32-E72D297353CC}">
              <c16:uniqueId val="{00000001-2E81-4B2C-9149-A7D10655B9E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91.13</c:v>
                </c:pt>
                <c:pt idx="1">
                  <c:v>91.11</c:v>
                </c:pt>
                <c:pt idx="2">
                  <c:v>92.02</c:v>
                </c:pt>
                <c:pt idx="3">
                  <c:v>91.48</c:v>
                </c:pt>
                <c:pt idx="4">
                  <c:v>90.44</c:v>
                </c:pt>
              </c:numCache>
            </c:numRef>
          </c:val>
          <c:extLst>
            <c:ext xmlns:c16="http://schemas.microsoft.com/office/drawing/2014/chart" uri="{C3380CC4-5D6E-409C-BE32-E72D297353CC}">
              <c16:uniqueId val="{00000000-2E3D-4834-B39E-93E0614A303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91.14</c:v>
                </c:pt>
                <c:pt idx="1">
                  <c:v>90.69</c:v>
                </c:pt>
                <c:pt idx="2">
                  <c:v>90.5</c:v>
                </c:pt>
                <c:pt idx="3">
                  <c:v>92.66</c:v>
                </c:pt>
                <c:pt idx="4">
                  <c:v>93.49</c:v>
                </c:pt>
              </c:numCache>
            </c:numRef>
          </c:val>
          <c:smooth val="0"/>
          <c:extLst>
            <c:ext xmlns:c16="http://schemas.microsoft.com/office/drawing/2014/chart" uri="{C3380CC4-5D6E-409C-BE32-E72D297353CC}">
              <c16:uniqueId val="{00000001-2E3D-4834-B39E-93E0614A303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150.08000000000001</c:v>
                </c:pt>
                <c:pt idx="1">
                  <c:v>150.12</c:v>
                </c:pt>
                <c:pt idx="2">
                  <c:v>150.12</c:v>
                </c:pt>
                <c:pt idx="3">
                  <c:v>150.12</c:v>
                </c:pt>
                <c:pt idx="4">
                  <c:v>150.41</c:v>
                </c:pt>
              </c:numCache>
            </c:numRef>
          </c:val>
          <c:extLst>
            <c:ext xmlns:c16="http://schemas.microsoft.com/office/drawing/2014/chart" uri="{C3380CC4-5D6E-409C-BE32-E72D297353CC}">
              <c16:uniqueId val="{00000000-DF5B-4CFF-BFD8-2B5B99F57CB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136.86000000000001</c:v>
                </c:pt>
                <c:pt idx="1">
                  <c:v>138.52000000000001</c:v>
                </c:pt>
                <c:pt idx="2">
                  <c:v>138.66999999999999</c:v>
                </c:pt>
                <c:pt idx="3">
                  <c:v>139.12</c:v>
                </c:pt>
                <c:pt idx="4">
                  <c:v>141.68</c:v>
                </c:pt>
              </c:numCache>
            </c:numRef>
          </c:val>
          <c:smooth val="0"/>
          <c:extLst>
            <c:ext xmlns:c16="http://schemas.microsoft.com/office/drawing/2014/chart" uri="{C3380CC4-5D6E-409C-BE32-E72D297353CC}">
              <c16:uniqueId val="{00000001-DF5B-4CFF-BFD8-2B5B99F57CB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2CD-4829-BD98-3380B20419B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60.78</c:v>
                </c:pt>
                <c:pt idx="1">
                  <c:v>59.96</c:v>
                </c:pt>
                <c:pt idx="2">
                  <c:v>59.9</c:v>
                </c:pt>
                <c:pt idx="3">
                  <c:v>60.13</c:v>
                </c:pt>
                <c:pt idx="4">
                  <c:v>62.51</c:v>
                </c:pt>
              </c:numCache>
            </c:numRef>
          </c:val>
          <c:smooth val="0"/>
          <c:extLst>
            <c:ext xmlns:c16="http://schemas.microsoft.com/office/drawing/2014/chart" uri="{C3380CC4-5D6E-409C-BE32-E72D297353CC}">
              <c16:uniqueId val="{00000001-A2CD-4829-BD98-3380B20419B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89.69</c:v>
                </c:pt>
                <c:pt idx="1">
                  <c:v>90.26</c:v>
                </c:pt>
                <c:pt idx="2">
                  <c:v>91.17</c:v>
                </c:pt>
                <c:pt idx="3">
                  <c:v>91.61</c:v>
                </c:pt>
                <c:pt idx="4">
                  <c:v>91.79</c:v>
                </c:pt>
              </c:numCache>
            </c:numRef>
          </c:val>
          <c:extLst>
            <c:ext xmlns:c16="http://schemas.microsoft.com/office/drawing/2014/chart" uri="{C3380CC4-5D6E-409C-BE32-E72D297353CC}">
              <c16:uniqueId val="{00000000-696C-46D0-B079-5C0E0CE453A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94.17</c:v>
                </c:pt>
                <c:pt idx="1">
                  <c:v>94.27</c:v>
                </c:pt>
                <c:pt idx="2">
                  <c:v>94.46</c:v>
                </c:pt>
                <c:pt idx="3">
                  <c:v>94.37</c:v>
                </c:pt>
                <c:pt idx="4">
                  <c:v>94.61</c:v>
                </c:pt>
              </c:numCache>
            </c:numRef>
          </c:val>
          <c:smooth val="0"/>
          <c:extLst>
            <c:ext xmlns:c16="http://schemas.microsoft.com/office/drawing/2014/chart" uri="{C3380CC4-5D6E-409C-BE32-E72D297353CC}">
              <c16:uniqueId val="{00000001-696C-46D0-B079-5C0E0CE453A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5"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橿原市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Bc1</v>
      </c>
      <c r="X8" s="34"/>
      <c r="Y8" s="34"/>
      <c r="Z8" s="34"/>
      <c r="AA8" s="34"/>
      <c r="AB8" s="34"/>
      <c r="AC8" s="34"/>
      <c r="AD8" s="35" t="str">
        <f>データ!$M$6</f>
        <v>非設置</v>
      </c>
      <c r="AE8" s="35"/>
      <c r="AF8" s="35"/>
      <c r="AG8" s="35"/>
      <c r="AH8" s="35"/>
      <c r="AI8" s="35"/>
      <c r="AJ8" s="35"/>
      <c r="AK8" s="3"/>
      <c r="AL8" s="36">
        <f>データ!S6</f>
        <v>118556</v>
      </c>
      <c r="AM8" s="36"/>
      <c r="AN8" s="36"/>
      <c r="AO8" s="36"/>
      <c r="AP8" s="36"/>
      <c r="AQ8" s="36"/>
      <c r="AR8" s="36"/>
      <c r="AS8" s="36"/>
      <c r="AT8" s="37">
        <f>データ!T6</f>
        <v>39.56</v>
      </c>
      <c r="AU8" s="37"/>
      <c r="AV8" s="37"/>
      <c r="AW8" s="37"/>
      <c r="AX8" s="37"/>
      <c r="AY8" s="37"/>
      <c r="AZ8" s="37"/>
      <c r="BA8" s="37"/>
      <c r="BB8" s="37">
        <f>データ!U6</f>
        <v>2996.87</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61.83</v>
      </c>
      <c r="J10" s="37"/>
      <c r="K10" s="37"/>
      <c r="L10" s="37"/>
      <c r="M10" s="37"/>
      <c r="N10" s="37"/>
      <c r="O10" s="37"/>
      <c r="P10" s="37">
        <f>データ!P6</f>
        <v>80.540000000000006</v>
      </c>
      <c r="Q10" s="37"/>
      <c r="R10" s="37"/>
      <c r="S10" s="37"/>
      <c r="T10" s="37"/>
      <c r="U10" s="37"/>
      <c r="V10" s="37"/>
      <c r="W10" s="37">
        <f>データ!Q6</f>
        <v>89</v>
      </c>
      <c r="X10" s="37"/>
      <c r="Y10" s="37"/>
      <c r="Z10" s="37"/>
      <c r="AA10" s="37"/>
      <c r="AB10" s="37"/>
      <c r="AC10" s="37"/>
      <c r="AD10" s="36">
        <f>データ!R6</f>
        <v>2640</v>
      </c>
      <c r="AE10" s="36"/>
      <c r="AF10" s="36"/>
      <c r="AG10" s="36"/>
      <c r="AH10" s="36"/>
      <c r="AI10" s="36"/>
      <c r="AJ10" s="36"/>
      <c r="AK10" s="2"/>
      <c r="AL10" s="36">
        <f>データ!V6</f>
        <v>95175</v>
      </c>
      <c r="AM10" s="36"/>
      <c r="AN10" s="36"/>
      <c r="AO10" s="36"/>
      <c r="AP10" s="36"/>
      <c r="AQ10" s="36"/>
      <c r="AR10" s="36"/>
      <c r="AS10" s="36"/>
      <c r="AT10" s="37">
        <f>データ!W6</f>
        <v>14.39</v>
      </c>
      <c r="AU10" s="37"/>
      <c r="AV10" s="37"/>
      <c r="AW10" s="37"/>
      <c r="AX10" s="37"/>
      <c r="AY10" s="37"/>
      <c r="AZ10" s="37"/>
      <c r="BA10" s="37"/>
      <c r="BB10" s="37">
        <f>データ!X6</f>
        <v>6613.97</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0iI3w0RBdbW5O6nmCOAi3RA2KQ7Pbz1RkbkE13oC1bNvB4E3r/4S208dY4VNw9VfC7FJXPZxTktnKVhzu8QHvw==" saltValue="x4Gs5ZnRiIub3rbofhDm2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292052</v>
      </c>
      <c r="D6" s="19">
        <f t="shared" si="3"/>
        <v>46</v>
      </c>
      <c r="E6" s="19">
        <f t="shared" si="3"/>
        <v>17</v>
      </c>
      <c r="F6" s="19">
        <f t="shared" si="3"/>
        <v>1</v>
      </c>
      <c r="G6" s="19">
        <f t="shared" si="3"/>
        <v>0</v>
      </c>
      <c r="H6" s="19" t="str">
        <f t="shared" si="3"/>
        <v>奈良県　橿原市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61.83</v>
      </c>
      <c r="P6" s="20">
        <f t="shared" si="3"/>
        <v>80.540000000000006</v>
      </c>
      <c r="Q6" s="20">
        <f t="shared" si="3"/>
        <v>89</v>
      </c>
      <c r="R6" s="20">
        <f t="shared" si="3"/>
        <v>2640</v>
      </c>
      <c r="S6" s="20">
        <f t="shared" si="3"/>
        <v>118556</v>
      </c>
      <c r="T6" s="20">
        <f t="shared" si="3"/>
        <v>39.56</v>
      </c>
      <c r="U6" s="20">
        <f t="shared" si="3"/>
        <v>2996.87</v>
      </c>
      <c r="V6" s="20">
        <f t="shared" si="3"/>
        <v>95175</v>
      </c>
      <c r="W6" s="20">
        <f t="shared" si="3"/>
        <v>14.39</v>
      </c>
      <c r="X6" s="20">
        <f t="shared" si="3"/>
        <v>6613.97</v>
      </c>
      <c r="Y6" s="21">
        <f>IF(Y7="",NA(),Y7)</f>
        <v>114.48</v>
      </c>
      <c r="Z6" s="21">
        <f t="shared" ref="Z6:AH6" si="4">IF(Z7="",NA(),Z7)</f>
        <v>116.04</v>
      </c>
      <c r="AA6" s="21">
        <f t="shared" si="4"/>
        <v>118</v>
      </c>
      <c r="AB6" s="21">
        <f t="shared" si="4"/>
        <v>119.23</v>
      </c>
      <c r="AC6" s="21">
        <f t="shared" si="4"/>
        <v>118.61</v>
      </c>
      <c r="AD6" s="21">
        <f t="shared" si="4"/>
        <v>106.67</v>
      </c>
      <c r="AE6" s="21">
        <f t="shared" si="4"/>
        <v>106.9</v>
      </c>
      <c r="AF6" s="21">
        <f t="shared" si="4"/>
        <v>106.74</v>
      </c>
      <c r="AG6" s="21">
        <f t="shared" si="4"/>
        <v>106.65</v>
      </c>
      <c r="AH6" s="21">
        <f t="shared" si="4"/>
        <v>106.25</v>
      </c>
      <c r="AI6" s="20" t="str">
        <f>IF(AI7="","",IF(AI7="-","【-】","【"&amp;SUBSTITUTE(TEXT(AI7,"#,##0.00"),"-","△")&amp;"】"))</f>
        <v>【105.36】</v>
      </c>
      <c r="AJ6" s="20">
        <f>IF(AJ7="",NA(),AJ7)</f>
        <v>0</v>
      </c>
      <c r="AK6" s="20">
        <f t="shared" ref="AK6:AS6" si="5">IF(AK7="",NA(),AK7)</f>
        <v>0</v>
      </c>
      <c r="AL6" s="20">
        <f t="shared" si="5"/>
        <v>0</v>
      </c>
      <c r="AM6" s="20">
        <f t="shared" si="5"/>
        <v>0</v>
      </c>
      <c r="AN6" s="20">
        <f t="shared" si="5"/>
        <v>0</v>
      </c>
      <c r="AO6" s="21">
        <f t="shared" si="5"/>
        <v>3.68</v>
      </c>
      <c r="AP6" s="21">
        <f t="shared" si="5"/>
        <v>5.3</v>
      </c>
      <c r="AQ6" s="21">
        <f t="shared" si="5"/>
        <v>6.49</v>
      </c>
      <c r="AR6" s="21">
        <f t="shared" si="5"/>
        <v>6.74</v>
      </c>
      <c r="AS6" s="21">
        <f t="shared" si="5"/>
        <v>6.65</v>
      </c>
      <c r="AT6" s="20" t="str">
        <f>IF(AT7="","",IF(AT7="-","【-】","【"&amp;SUBSTITUTE(TEXT(AT7,"#,##0.00"),"-","△")&amp;"】"))</f>
        <v>【3.12】</v>
      </c>
      <c r="AU6" s="21">
        <f>IF(AU7="",NA(),AU7)</f>
        <v>45.12</v>
      </c>
      <c r="AV6" s="21">
        <f t="shared" ref="AV6:BD6" si="6">IF(AV7="",NA(),AV7)</f>
        <v>61.29</v>
      </c>
      <c r="AW6" s="21">
        <f t="shared" si="6"/>
        <v>90.17</v>
      </c>
      <c r="AX6" s="21">
        <f t="shared" si="6"/>
        <v>116.94</v>
      </c>
      <c r="AY6" s="21">
        <f t="shared" si="6"/>
        <v>150.75</v>
      </c>
      <c r="AZ6" s="21">
        <f t="shared" si="6"/>
        <v>67.86</v>
      </c>
      <c r="BA6" s="21">
        <f t="shared" si="6"/>
        <v>72.92</v>
      </c>
      <c r="BB6" s="21">
        <f t="shared" si="6"/>
        <v>81.19</v>
      </c>
      <c r="BC6" s="21">
        <f t="shared" si="6"/>
        <v>85.86</v>
      </c>
      <c r="BD6" s="21">
        <f t="shared" si="6"/>
        <v>94.74</v>
      </c>
      <c r="BE6" s="20" t="str">
        <f>IF(BE7="","",IF(BE7="-","【-】","【"&amp;SUBSTITUTE(TEXT(BE7,"#,##0.00"),"-","△")&amp;"】"))</f>
        <v>【82.75】</v>
      </c>
      <c r="BF6" s="21">
        <f>IF(BF7="",NA(),BF7)</f>
        <v>754.73</v>
      </c>
      <c r="BG6" s="21">
        <f t="shared" ref="BG6:BO6" si="7">IF(BG7="",NA(),BG7)</f>
        <v>789.46</v>
      </c>
      <c r="BH6" s="21">
        <f t="shared" si="7"/>
        <v>761.79</v>
      </c>
      <c r="BI6" s="21">
        <f t="shared" si="7"/>
        <v>749.29</v>
      </c>
      <c r="BJ6" s="21">
        <f t="shared" si="7"/>
        <v>731.4</v>
      </c>
      <c r="BK6" s="21">
        <f t="shared" si="7"/>
        <v>709.4</v>
      </c>
      <c r="BL6" s="21">
        <f t="shared" si="7"/>
        <v>734.47</v>
      </c>
      <c r="BM6" s="21">
        <f t="shared" si="7"/>
        <v>720.89</v>
      </c>
      <c r="BN6" s="21">
        <f t="shared" si="7"/>
        <v>676.93</v>
      </c>
      <c r="BO6" s="21">
        <f t="shared" si="7"/>
        <v>635.88</v>
      </c>
      <c r="BP6" s="20" t="str">
        <f>IF(BP7="","",IF(BP7="-","【-】","【"&amp;SUBSTITUTE(TEXT(BP7,"#,##0.00"),"-","△")&amp;"】"))</f>
        <v>【602.56】</v>
      </c>
      <c r="BQ6" s="21">
        <f>IF(BQ7="",NA(),BQ7)</f>
        <v>91.13</v>
      </c>
      <c r="BR6" s="21">
        <f t="shared" ref="BR6:BZ6" si="8">IF(BR7="",NA(),BR7)</f>
        <v>91.11</v>
      </c>
      <c r="BS6" s="21">
        <f t="shared" si="8"/>
        <v>92.02</v>
      </c>
      <c r="BT6" s="21">
        <f t="shared" si="8"/>
        <v>91.48</v>
      </c>
      <c r="BU6" s="21">
        <f t="shared" si="8"/>
        <v>90.44</v>
      </c>
      <c r="BV6" s="21">
        <f t="shared" si="8"/>
        <v>91.14</v>
      </c>
      <c r="BW6" s="21">
        <f t="shared" si="8"/>
        <v>90.69</v>
      </c>
      <c r="BX6" s="21">
        <f t="shared" si="8"/>
        <v>90.5</v>
      </c>
      <c r="BY6" s="21">
        <f t="shared" si="8"/>
        <v>92.66</v>
      </c>
      <c r="BZ6" s="21">
        <f t="shared" si="8"/>
        <v>93.49</v>
      </c>
      <c r="CA6" s="20" t="str">
        <f>IF(CA7="","",IF(CA7="-","【-】","【"&amp;SUBSTITUTE(TEXT(CA7,"#,##0.00"),"-","△")&amp;"】"))</f>
        <v>【97.94】</v>
      </c>
      <c r="CB6" s="21">
        <f>IF(CB7="",NA(),CB7)</f>
        <v>150.08000000000001</v>
      </c>
      <c r="CC6" s="21">
        <f t="shared" ref="CC6:CK6" si="9">IF(CC7="",NA(),CC7)</f>
        <v>150.12</v>
      </c>
      <c r="CD6" s="21">
        <f t="shared" si="9"/>
        <v>150.12</v>
      </c>
      <c r="CE6" s="21">
        <f t="shared" si="9"/>
        <v>150.12</v>
      </c>
      <c r="CF6" s="21">
        <f t="shared" si="9"/>
        <v>150.41</v>
      </c>
      <c r="CG6" s="21">
        <f t="shared" si="9"/>
        <v>136.86000000000001</v>
      </c>
      <c r="CH6" s="21">
        <f t="shared" si="9"/>
        <v>138.52000000000001</v>
      </c>
      <c r="CI6" s="21">
        <f t="shared" si="9"/>
        <v>138.66999999999999</v>
      </c>
      <c r="CJ6" s="21">
        <f t="shared" si="9"/>
        <v>139.12</v>
      </c>
      <c r="CK6" s="21">
        <f t="shared" si="9"/>
        <v>141.68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60.78</v>
      </c>
      <c r="CS6" s="21">
        <f t="shared" si="10"/>
        <v>59.96</v>
      </c>
      <c r="CT6" s="21">
        <f t="shared" si="10"/>
        <v>59.9</v>
      </c>
      <c r="CU6" s="21">
        <f t="shared" si="10"/>
        <v>60.13</v>
      </c>
      <c r="CV6" s="21">
        <f t="shared" si="10"/>
        <v>62.51</v>
      </c>
      <c r="CW6" s="20" t="str">
        <f>IF(CW7="","",IF(CW7="-","【-】","【"&amp;SUBSTITUTE(TEXT(CW7,"#,##0.00"),"-","△")&amp;"】"))</f>
        <v>【60.13】</v>
      </c>
      <c r="CX6" s="21">
        <f>IF(CX7="",NA(),CX7)</f>
        <v>89.69</v>
      </c>
      <c r="CY6" s="21">
        <f t="shared" ref="CY6:DG6" si="11">IF(CY7="",NA(),CY7)</f>
        <v>90.26</v>
      </c>
      <c r="CZ6" s="21">
        <f t="shared" si="11"/>
        <v>91.17</v>
      </c>
      <c r="DA6" s="21">
        <f t="shared" si="11"/>
        <v>91.61</v>
      </c>
      <c r="DB6" s="21">
        <f t="shared" si="11"/>
        <v>91.79</v>
      </c>
      <c r="DC6" s="21">
        <f t="shared" si="11"/>
        <v>94.17</v>
      </c>
      <c r="DD6" s="21">
        <f t="shared" si="11"/>
        <v>94.27</v>
      </c>
      <c r="DE6" s="21">
        <f t="shared" si="11"/>
        <v>94.46</v>
      </c>
      <c r="DF6" s="21">
        <f t="shared" si="11"/>
        <v>94.37</v>
      </c>
      <c r="DG6" s="21">
        <f t="shared" si="11"/>
        <v>94.61</v>
      </c>
      <c r="DH6" s="20" t="str">
        <f>IF(DH7="","",IF(DH7="-","【-】","【"&amp;SUBSTITUTE(TEXT(DH7,"#,##0.00"),"-","△")&amp;"】"))</f>
        <v>【96.00】</v>
      </c>
      <c r="DI6" s="21">
        <f>IF(DI7="",NA(),DI7)</f>
        <v>13.6</v>
      </c>
      <c r="DJ6" s="21">
        <f t="shared" ref="DJ6:DR6" si="12">IF(DJ7="",NA(),DJ7)</f>
        <v>16.16</v>
      </c>
      <c r="DK6" s="21">
        <f t="shared" si="12"/>
        <v>18.7</v>
      </c>
      <c r="DL6" s="21">
        <f t="shared" si="12"/>
        <v>21.19</v>
      </c>
      <c r="DM6" s="21">
        <f t="shared" si="12"/>
        <v>23.59</v>
      </c>
      <c r="DN6" s="21">
        <f t="shared" si="12"/>
        <v>23.25</v>
      </c>
      <c r="DO6" s="21">
        <f t="shared" si="12"/>
        <v>25.2</v>
      </c>
      <c r="DP6" s="21">
        <f t="shared" si="12"/>
        <v>27.42</v>
      </c>
      <c r="DQ6" s="21">
        <f t="shared" si="12"/>
        <v>30.01</v>
      </c>
      <c r="DR6" s="21">
        <f t="shared" si="12"/>
        <v>32.229999999999997</v>
      </c>
      <c r="DS6" s="20" t="str">
        <f>IF(DS7="","",IF(DS7="-","【-】","【"&amp;SUBSTITUTE(TEXT(DS7,"#,##0.00"),"-","△")&amp;"】"))</f>
        <v>【42.20】</v>
      </c>
      <c r="DT6" s="21">
        <f>IF(DT7="",NA(),DT7)</f>
        <v>1.1100000000000001</v>
      </c>
      <c r="DU6" s="21">
        <f t="shared" ref="DU6:EC6" si="13">IF(DU7="",NA(),DU7)</f>
        <v>1.1399999999999999</v>
      </c>
      <c r="DV6" s="21">
        <f t="shared" si="13"/>
        <v>1.18</v>
      </c>
      <c r="DW6" s="21">
        <f t="shared" si="13"/>
        <v>1.86</v>
      </c>
      <c r="DX6" s="21">
        <f t="shared" si="13"/>
        <v>2</v>
      </c>
      <c r="DY6" s="21">
        <f t="shared" si="13"/>
        <v>1.06</v>
      </c>
      <c r="DZ6" s="21">
        <f t="shared" si="13"/>
        <v>2.02</v>
      </c>
      <c r="EA6" s="21">
        <f t="shared" si="13"/>
        <v>2.67</v>
      </c>
      <c r="EB6" s="21">
        <f t="shared" si="13"/>
        <v>3.43</v>
      </c>
      <c r="EC6" s="21">
        <f t="shared" si="13"/>
        <v>4.25</v>
      </c>
      <c r="ED6" s="20" t="str">
        <f>IF(ED7="","",IF(ED7="-","【-】","【"&amp;SUBSTITUTE(TEXT(ED7,"#,##0.00"),"-","△")&amp;"】"))</f>
        <v>【9.46】</v>
      </c>
      <c r="EE6" s="21">
        <f>IF(EE7="",NA(),EE7)</f>
        <v>0.15</v>
      </c>
      <c r="EF6" s="21">
        <f t="shared" ref="EF6:EN6" si="14">IF(EF7="",NA(),EF7)</f>
        <v>0.14000000000000001</v>
      </c>
      <c r="EG6" s="21">
        <f t="shared" si="14"/>
        <v>0.13</v>
      </c>
      <c r="EH6" s="21">
        <f t="shared" si="14"/>
        <v>0.14000000000000001</v>
      </c>
      <c r="EI6" s="21">
        <f t="shared" si="14"/>
        <v>0.11</v>
      </c>
      <c r="EJ6" s="21">
        <f t="shared" si="14"/>
        <v>0.08</v>
      </c>
      <c r="EK6" s="21">
        <f t="shared" si="14"/>
        <v>0.24</v>
      </c>
      <c r="EL6" s="21">
        <f t="shared" si="14"/>
        <v>0.14000000000000001</v>
      </c>
      <c r="EM6" s="21">
        <f t="shared" si="14"/>
        <v>0.06</v>
      </c>
      <c r="EN6" s="21">
        <f t="shared" si="14"/>
        <v>7.0000000000000007E-2</v>
      </c>
      <c r="EO6" s="20" t="str">
        <f>IF(EO7="","",IF(EO7="-","【-】","【"&amp;SUBSTITUTE(TEXT(EO7,"#,##0.00"),"-","△")&amp;"】"))</f>
        <v>【0.19】</v>
      </c>
    </row>
    <row r="7" spans="1:148" s="22" customFormat="1" x14ac:dyDescent="0.15">
      <c r="A7" s="14"/>
      <c r="B7" s="23">
        <v>2024</v>
      </c>
      <c r="C7" s="23">
        <v>292052</v>
      </c>
      <c r="D7" s="23">
        <v>46</v>
      </c>
      <c r="E7" s="23">
        <v>17</v>
      </c>
      <c r="F7" s="23">
        <v>1</v>
      </c>
      <c r="G7" s="23">
        <v>0</v>
      </c>
      <c r="H7" s="23" t="s">
        <v>96</v>
      </c>
      <c r="I7" s="23" t="s">
        <v>97</v>
      </c>
      <c r="J7" s="23" t="s">
        <v>98</v>
      </c>
      <c r="K7" s="23" t="s">
        <v>99</v>
      </c>
      <c r="L7" s="23" t="s">
        <v>100</v>
      </c>
      <c r="M7" s="23" t="s">
        <v>101</v>
      </c>
      <c r="N7" s="24" t="s">
        <v>102</v>
      </c>
      <c r="O7" s="24">
        <v>61.83</v>
      </c>
      <c r="P7" s="24">
        <v>80.540000000000006</v>
      </c>
      <c r="Q7" s="24">
        <v>89</v>
      </c>
      <c r="R7" s="24">
        <v>2640</v>
      </c>
      <c r="S7" s="24">
        <v>118556</v>
      </c>
      <c r="T7" s="24">
        <v>39.56</v>
      </c>
      <c r="U7" s="24">
        <v>2996.87</v>
      </c>
      <c r="V7" s="24">
        <v>95175</v>
      </c>
      <c r="W7" s="24">
        <v>14.39</v>
      </c>
      <c r="X7" s="24">
        <v>6613.97</v>
      </c>
      <c r="Y7" s="24">
        <v>114.48</v>
      </c>
      <c r="Z7" s="24">
        <v>116.04</v>
      </c>
      <c r="AA7" s="24">
        <v>118</v>
      </c>
      <c r="AB7" s="24">
        <v>119.23</v>
      </c>
      <c r="AC7" s="24">
        <v>118.61</v>
      </c>
      <c r="AD7" s="24">
        <v>106.67</v>
      </c>
      <c r="AE7" s="24">
        <v>106.9</v>
      </c>
      <c r="AF7" s="24">
        <v>106.74</v>
      </c>
      <c r="AG7" s="24">
        <v>106.65</v>
      </c>
      <c r="AH7" s="24">
        <v>106.25</v>
      </c>
      <c r="AI7" s="24">
        <v>105.36</v>
      </c>
      <c r="AJ7" s="24">
        <v>0</v>
      </c>
      <c r="AK7" s="24">
        <v>0</v>
      </c>
      <c r="AL7" s="24">
        <v>0</v>
      </c>
      <c r="AM7" s="24">
        <v>0</v>
      </c>
      <c r="AN7" s="24">
        <v>0</v>
      </c>
      <c r="AO7" s="24">
        <v>3.68</v>
      </c>
      <c r="AP7" s="24">
        <v>5.3</v>
      </c>
      <c r="AQ7" s="24">
        <v>6.49</v>
      </c>
      <c r="AR7" s="24">
        <v>6.74</v>
      </c>
      <c r="AS7" s="24">
        <v>6.65</v>
      </c>
      <c r="AT7" s="24">
        <v>3.12</v>
      </c>
      <c r="AU7" s="24">
        <v>45.12</v>
      </c>
      <c r="AV7" s="24">
        <v>61.29</v>
      </c>
      <c r="AW7" s="24">
        <v>90.17</v>
      </c>
      <c r="AX7" s="24">
        <v>116.94</v>
      </c>
      <c r="AY7" s="24">
        <v>150.75</v>
      </c>
      <c r="AZ7" s="24">
        <v>67.86</v>
      </c>
      <c r="BA7" s="24">
        <v>72.92</v>
      </c>
      <c r="BB7" s="24">
        <v>81.19</v>
      </c>
      <c r="BC7" s="24">
        <v>85.86</v>
      </c>
      <c r="BD7" s="24">
        <v>94.74</v>
      </c>
      <c r="BE7" s="24">
        <v>82.75</v>
      </c>
      <c r="BF7" s="24">
        <v>754.73</v>
      </c>
      <c r="BG7" s="24">
        <v>789.46</v>
      </c>
      <c r="BH7" s="24">
        <v>761.79</v>
      </c>
      <c r="BI7" s="24">
        <v>749.29</v>
      </c>
      <c r="BJ7" s="24">
        <v>731.4</v>
      </c>
      <c r="BK7" s="24">
        <v>709.4</v>
      </c>
      <c r="BL7" s="24">
        <v>734.47</v>
      </c>
      <c r="BM7" s="24">
        <v>720.89</v>
      </c>
      <c r="BN7" s="24">
        <v>676.93</v>
      </c>
      <c r="BO7" s="24">
        <v>635.88</v>
      </c>
      <c r="BP7" s="24">
        <v>602.55999999999995</v>
      </c>
      <c r="BQ7" s="24">
        <v>91.13</v>
      </c>
      <c r="BR7" s="24">
        <v>91.11</v>
      </c>
      <c r="BS7" s="24">
        <v>92.02</v>
      </c>
      <c r="BT7" s="24">
        <v>91.48</v>
      </c>
      <c r="BU7" s="24">
        <v>90.44</v>
      </c>
      <c r="BV7" s="24">
        <v>91.14</v>
      </c>
      <c r="BW7" s="24">
        <v>90.69</v>
      </c>
      <c r="BX7" s="24">
        <v>90.5</v>
      </c>
      <c r="BY7" s="24">
        <v>92.66</v>
      </c>
      <c r="BZ7" s="24">
        <v>93.49</v>
      </c>
      <c r="CA7" s="24">
        <v>97.94</v>
      </c>
      <c r="CB7" s="24">
        <v>150.08000000000001</v>
      </c>
      <c r="CC7" s="24">
        <v>150.12</v>
      </c>
      <c r="CD7" s="24">
        <v>150.12</v>
      </c>
      <c r="CE7" s="24">
        <v>150.12</v>
      </c>
      <c r="CF7" s="24">
        <v>150.41</v>
      </c>
      <c r="CG7" s="24">
        <v>136.86000000000001</v>
      </c>
      <c r="CH7" s="24">
        <v>138.52000000000001</v>
      </c>
      <c r="CI7" s="24">
        <v>138.66999999999999</v>
      </c>
      <c r="CJ7" s="24">
        <v>139.12</v>
      </c>
      <c r="CK7" s="24">
        <v>141.68</v>
      </c>
      <c r="CL7" s="24">
        <v>140.97999999999999</v>
      </c>
      <c r="CM7" s="24" t="s">
        <v>102</v>
      </c>
      <c r="CN7" s="24" t="s">
        <v>102</v>
      </c>
      <c r="CO7" s="24" t="s">
        <v>102</v>
      </c>
      <c r="CP7" s="24" t="s">
        <v>102</v>
      </c>
      <c r="CQ7" s="24" t="s">
        <v>102</v>
      </c>
      <c r="CR7" s="24">
        <v>60.78</v>
      </c>
      <c r="CS7" s="24">
        <v>59.96</v>
      </c>
      <c r="CT7" s="24">
        <v>59.9</v>
      </c>
      <c r="CU7" s="24">
        <v>60.13</v>
      </c>
      <c r="CV7" s="24">
        <v>62.51</v>
      </c>
      <c r="CW7" s="24">
        <v>60.13</v>
      </c>
      <c r="CX7" s="24">
        <v>89.69</v>
      </c>
      <c r="CY7" s="24">
        <v>90.26</v>
      </c>
      <c r="CZ7" s="24">
        <v>91.17</v>
      </c>
      <c r="DA7" s="24">
        <v>91.61</v>
      </c>
      <c r="DB7" s="24">
        <v>91.79</v>
      </c>
      <c r="DC7" s="24">
        <v>94.17</v>
      </c>
      <c r="DD7" s="24">
        <v>94.27</v>
      </c>
      <c r="DE7" s="24">
        <v>94.46</v>
      </c>
      <c r="DF7" s="24">
        <v>94.37</v>
      </c>
      <c r="DG7" s="24">
        <v>94.61</v>
      </c>
      <c r="DH7" s="24">
        <v>96</v>
      </c>
      <c r="DI7" s="24">
        <v>13.6</v>
      </c>
      <c r="DJ7" s="24">
        <v>16.16</v>
      </c>
      <c r="DK7" s="24">
        <v>18.7</v>
      </c>
      <c r="DL7" s="24">
        <v>21.19</v>
      </c>
      <c r="DM7" s="24">
        <v>23.59</v>
      </c>
      <c r="DN7" s="24">
        <v>23.25</v>
      </c>
      <c r="DO7" s="24">
        <v>25.2</v>
      </c>
      <c r="DP7" s="24">
        <v>27.42</v>
      </c>
      <c r="DQ7" s="24">
        <v>30.01</v>
      </c>
      <c r="DR7" s="24">
        <v>32.229999999999997</v>
      </c>
      <c r="DS7" s="24">
        <v>42.2</v>
      </c>
      <c r="DT7" s="24">
        <v>1.1100000000000001</v>
      </c>
      <c r="DU7" s="24">
        <v>1.1399999999999999</v>
      </c>
      <c r="DV7" s="24">
        <v>1.18</v>
      </c>
      <c r="DW7" s="24">
        <v>1.86</v>
      </c>
      <c r="DX7" s="24">
        <v>2</v>
      </c>
      <c r="DY7" s="24">
        <v>1.06</v>
      </c>
      <c r="DZ7" s="24">
        <v>2.02</v>
      </c>
      <c r="EA7" s="24">
        <v>2.67</v>
      </c>
      <c r="EB7" s="24">
        <v>3.43</v>
      </c>
      <c r="EC7" s="24">
        <v>4.25</v>
      </c>
      <c r="ED7" s="24">
        <v>9.4600000000000009</v>
      </c>
      <c r="EE7" s="24">
        <v>0.15</v>
      </c>
      <c r="EF7" s="24">
        <v>0.14000000000000001</v>
      </c>
      <c r="EG7" s="24">
        <v>0.13</v>
      </c>
      <c r="EH7" s="24">
        <v>0.14000000000000001</v>
      </c>
      <c r="EI7" s="24">
        <v>0.11</v>
      </c>
      <c r="EJ7" s="24">
        <v>0.08</v>
      </c>
      <c r="EK7" s="24">
        <v>0.24</v>
      </c>
      <c r="EL7" s="24">
        <v>0.14000000000000001</v>
      </c>
      <c r="EM7" s="24">
        <v>0.06</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2026-01-22T02:33:47Z</cp:lastPrinted>
  <dcterms:created xsi:type="dcterms:W3CDTF">2025-12-23T06:03:43Z</dcterms:created>
  <dcterms:modified xsi:type="dcterms:W3CDTF">2026-01-22T02:34:46Z</dcterms:modified>
  <cp:category/>
</cp:coreProperties>
</file>