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N:\財政係\照会・回答\県_回答\R7\8.1.20【県市町村振興課：2月13日（金）〆切】公営企業に係る経営比較分析表（令和6年度決算）の分析等について（依頼）\05 橿原市\"/>
    </mc:Choice>
  </mc:AlternateContent>
  <xr:revisionPtr revIDLastSave="0" documentId="13_ncr:1_{9FFCD64F-CFC3-4FC8-B490-1644CE0EB13C}" xr6:coauthVersionLast="36" xr6:coauthVersionMax="36" xr10:uidLastSave="{00000000-0000-0000-0000-000000000000}"/>
  <workbookProtection workbookAlgorithmName="SHA-512" workbookHashValue="DVwY/9PPCo10weKZv0ar0pJ9FkihbW2c0F+BNEqDFYSR3izr4qUFfhDOqwzoAk6xQFqXeQudGHEttpAYLy1lHg==" workbookSaltValue="vqIVAMLWJPm/HaSW9/reyA=="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P10" i="4" s="1"/>
  <c r="O6" i="5"/>
  <c r="N6" i="5"/>
  <c r="M6" i="5"/>
  <c r="L6" i="5"/>
  <c r="W8" i="4" s="1"/>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L85" i="4"/>
  <c r="J85" i="4"/>
  <c r="I85" i="4"/>
  <c r="H85" i="4"/>
  <c r="BB10" i="4"/>
  <c r="AT10" i="4"/>
  <c r="AL10" i="4"/>
  <c r="W10" i="4"/>
  <c r="I10" i="4"/>
  <c r="B10" i="4"/>
  <c r="BB8" i="4"/>
  <c r="AT8" i="4"/>
  <c r="AL8" i="4"/>
  <c r="AD8" i="4"/>
  <c r="P8" i="4"/>
  <c r="I8" i="4"/>
  <c r="B8" i="4"/>
  <c r="B6"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<sst xmlns="http://schemas.openxmlformats.org/spreadsheetml/2006/main" count="228" uniqueCount="112">
  <si>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</si>
  <si>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</si>
  <si>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</si>
  <si>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</si>
  <si>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</si>
  <si>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</si>
  <si>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</si>
  <si>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</si>
  <si>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</si>
  <si>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</si>
  <si>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</si>
  <si>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</si>
  <si>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</si>
  <si>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</si>
  <si>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</si>
  <si>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</si>
  <si>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</si>
  <si>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</si>
  <si>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</si>
  <si>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</si>
  <si>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</si>
  <si>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</si>
  <si>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</si>
  <si>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</si>
  <si>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</si>
  <si>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</si>
  <si>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</si>
  <si>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</si>
  <si>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</si>
  <si>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</si>
  <si>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</si>
  <si>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</si>
  <si>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</si>
  <si>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</si>
  <si>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</si>
  <si>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</si>
  <si>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</si>
  <si>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</si>
  <si>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</si>
  <si>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</si>
  <si>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</si>
  <si>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</si>
  <si>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</si>
  <si>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</si>
  <si>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</si>
  <si>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</si>
  <si>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</si>
  <si>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</si>
  <si>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</si>
  <si>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</si>
  <si>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</si>
  <si>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</si>
  <si>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</si>
  <si>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</si>
  <si>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</si>
  <si>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</si>
  <si>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</si>
  <si>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</si>
  <si>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</si>
  <si>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</si>
  <si>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</si>
  <si>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</si>
  <si>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</si>
  <si>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</si>
  <si>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</si>
  <si>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</si>
  <si>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</si>
  <si>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</si>
  <si>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</si>
  <si>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</si>
  <si>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</si>
  <si>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</si>
  <si>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</si>
  <si>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</si>
  <si>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</si>
  <si>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</si>
  <si>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</si>
  <si>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</si>
  <si>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</si>
  <si>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</si>
  <si>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</si>
  <si>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</si>
  <si>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</si>
  <si>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</si>
  <si>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</si>
  <si>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</si>
  <si>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</si>
  <si>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</si>
  <si>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</si>
  <si>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</si>
  <si>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</si>
  <si>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</si>
  <si>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橿原市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</si>
  <si>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</si>
  <si>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</si>
  <si>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</si>
  <si>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</si>
  <si>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</si>
  <si>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</si>
  <si>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</si>
  <si>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</si>
  <si>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</si>
  <si>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</si>
  <si>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</si>
  <si>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</si>
  <si>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</si>
  <si>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</si>
  <si>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</si>
  <si>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</si>
  <si>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有形固定資産減価償却率及び管路経年化率は、徐々に上昇しており、管路の老朽化が進んでいる。
管路更新率は、減少していることから、更新・耐震化事業等を加速させる必要性も視野に入れ、資金と投資のバランスを取りながら経営を行っていかなければならない。</t>
    <rPh sb="0" eb="2">
      <t>ユウケイ</t>
    </rPh>
    <rPh sb="2" eb="4">
      <t>コテイ</t>
    </rPh>
    <rPh sb="4" eb="6">
      <t>シサン</t>
    </rPh>
    <rPh sb="6" eb="8">
      <t>ゲンカ</t>
    </rPh>
    <rPh sb="8" eb="10">
      <t>ショウキャク</t>
    </rPh>
    <rPh sb="10" eb="11">
      <t>リツ</t>
    </rPh>
    <rPh sb="11" eb="12">
      <t>オヨ</t>
    </rPh>
    <rPh sb="13" eb="15">
      <t>カンロ</t>
    </rPh>
    <rPh sb="15" eb="18">
      <t>ケイネンカ</t>
    </rPh>
    <rPh sb="18" eb="19">
      <t>リツ</t>
    </rPh>
    <rPh sb="21" eb="23">
      <t>ジョジョ</t>
    </rPh>
    <rPh sb="24" eb="26">
      <t>ジョウショウ</t>
    </rPh>
    <rPh sb="31" eb="33">
      <t>カンロ</t>
    </rPh>
    <rPh sb="34" eb="37">
      <t>ロウキュウカ</t>
    </rPh>
    <rPh sb="38" eb="39">
      <t>スス</t>
    </rPh>
    <rPh sb="45" eb="47">
      <t>カンロ</t>
    </rPh>
    <rPh sb="47" eb="49">
      <t>コウシン</t>
    </rPh>
    <rPh sb="49" eb="50">
      <t>リツ</t>
    </rPh>
    <rPh sb="52" eb="54">
      <t>ゲンショウ</t>
    </rPh>
    <rPh sb="63" eb="65">
      <t>コウシン</t>
    </rPh>
    <rPh sb="66" eb="69">
      <t>タイシンカ</t>
    </rPh>
    <rPh sb="69" eb="71">
      <t>ジギョウ</t>
    </rPh>
    <rPh sb="71" eb="72">
      <t>トウ</t>
    </rPh>
    <rPh sb="73" eb="75">
      <t>カソク</t>
    </rPh>
    <rPh sb="78" eb="81">
      <t>ヒツヨウセイ</t>
    </rPh>
    <rPh sb="82" eb="84">
      <t>シヤ</t>
    </rPh>
    <rPh sb="85" eb="86">
      <t>イ</t>
    </rPh>
    <rPh sb="88" eb="90">
      <t>シキン</t>
    </rPh>
    <rPh sb="91" eb="93">
      <t>トウシ</t>
    </rPh>
    <rPh sb="99" eb="100">
      <t>ト</t>
    </rPh>
    <rPh sb="104" eb="106">
      <t>ケイエイ</t>
    </rPh>
    <rPh sb="107" eb="108">
      <t>オコナ</t>
    </rPh>
    <phoneticPr fontId="4"/>
  </si>
  <si>
    <t>経営の健全性・効率性については、類似団体平均を上回っており、安定した経営である。しかしながら、老朽化の状況については、管路の老朽化が進んでいるため、今後も資金と投資のバランスを考慮しつつ、更新・耐震化等を計画的に進めていく必要がある。</t>
    <rPh sb="0" eb="2">
      <t>ケイエイ</t>
    </rPh>
    <rPh sb="3" eb="6">
      <t>ケンゼンセイ</t>
    </rPh>
    <rPh sb="7" eb="9">
      <t>コウリツ</t>
    </rPh>
    <rPh sb="9" eb="10">
      <t>セイ</t>
    </rPh>
    <rPh sb="16" eb="18">
      <t>ルイジ</t>
    </rPh>
    <rPh sb="18" eb="20">
      <t>ダンタイ</t>
    </rPh>
    <rPh sb="20" eb="22">
      <t>ヘイキン</t>
    </rPh>
    <rPh sb="23" eb="25">
      <t>ウワマワ</t>
    </rPh>
    <rPh sb="30" eb="32">
      <t>アンテイ</t>
    </rPh>
    <rPh sb="34" eb="36">
      <t>ケイエイ</t>
    </rPh>
    <rPh sb="47" eb="50">
      <t>ロウキュウカ</t>
    </rPh>
    <rPh sb="51" eb="53">
      <t>ジョウキョウ</t>
    </rPh>
    <rPh sb="59" eb="61">
      <t>カンロ</t>
    </rPh>
    <rPh sb="62" eb="65">
      <t>ロウキュウカ</t>
    </rPh>
    <rPh sb="66" eb="67">
      <t>スス</t>
    </rPh>
    <rPh sb="74" eb="76">
      <t>コンゴ</t>
    </rPh>
    <rPh sb="77" eb="79">
      <t>シキン</t>
    </rPh>
    <rPh sb="80" eb="82">
      <t>トウシ</t>
    </rPh>
    <rPh sb="88" eb="90">
      <t>コウリョ</t>
    </rPh>
    <rPh sb="94" eb="96">
      <t>コウシン</t>
    </rPh>
    <rPh sb="97" eb="100">
      <t>タイシンカ</t>
    </rPh>
    <rPh sb="100" eb="101">
      <t>トウ</t>
    </rPh>
    <rPh sb="102" eb="104">
      <t>ケイカク</t>
    </rPh>
    <rPh sb="104" eb="105">
      <t>テキ</t>
    </rPh>
    <rPh sb="106" eb="107">
      <t>スス</t>
    </rPh>
    <rPh sb="111" eb="113">
      <t>ヒツヨウ</t>
    </rPh>
    <phoneticPr fontId="4"/>
  </si>
  <si>
    <t>経常収支比率は、類似団体平均値を上回っており、健全に経営していると分析できる。
流動比率は、類似団体平均値と比較して高い数値で推移しているので、支払能力は安定していると分析できる。
企業債残高対給水収益比率は、企業債の新規借入を行っていないことによる元金残高の減少に伴い、毎年低下している。
料金回収率と有収率は、共に類似団体平均値を大きく上回っており、効率的に経営していると分析できる。</t>
    <rPh sb="0" eb="2">
      <t>ケイジョウ</t>
    </rPh>
    <rPh sb="2" eb="4">
      <t>シュウシ</t>
    </rPh>
    <rPh sb="4" eb="6">
      <t>ヒリツ</t>
    </rPh>
    <rPh sb="8" eb="10">
      <t>ルイジ</t>
    </rPh>
    <rPh sb="10" eb="12">
      <t>ダンタイ</t>
    </rPh>
    <rPh sb="12" eb="15">
      <t>ヘイキンチ</t>
    </rPh>
    <rPh sb="16" eb="18">
      <t>ウワマワ</t>
    </rPh>
    <rPh sb="23" eb="25">
      <t>ケンゼン</t>
    </rPh>
    <rPh sb="26" eb="28">
      <t>ケイエイ</t>
    </rPh>
    <rPh sb="33" eb="35">
      <t>ブンセキ</t>
    </rPh>
    <rPh sb="40" eb="42">
      <t>リュウドウ</t>
    </rPh>
    <rPh sb="42" eb="44">
      <t>ヒリツ</t>
    </rPh>
    <rPh sb="46" eb="48">
      <t>ルイジ</t>
    </rPh>
    <rPh sb="48" eb="50">
      <t>ダンタイ</t>
    </rPh>
    <rPh sb="50" eb="53">
      <t>ヘイキンチ</t>
    </rPh>
    <rPh sb="54" eb="56">
      <t>ヒカク</t>
    </rPh>
    <rPh sb="58" eb="59">
      <t>タカ</t>
    </rPh>
    <rPh sb="60" eb="62">
      <t>スウチ</t>
    </rPh>
    <rPh sb="63" eb="65">
      <t>スイイ</t>
    </rPh>
    <rPh sb="72" eb="74">
      <t>シハラ</t>
    </rPh>
    <rPh sb="74" eb="76">
      <t>ノウリョク</t>
    </rPh>
    <rPh sb="77" eb="79">
      <t>アンテイ</t>
    </rPh>
    <rPh sb="84" eb="86">
      <t>ブンセキ</t>
    </rPh>
    <rPh sb="91" eb="93">
      <t>キギョウ</t>
    </rPh>
    <rPh sb="93" eb="94">
      <t>サイ</t>
    </rPh>
    <rPh sb="94" eb="96">
      <t>ザンダカ</t>
    </rPh>
    <rPh sb="96" eb="97">
      <t>タイ</t>
    </rPh>
    <rPh sb="97" eb="99">
      <t>キュウスイ</t>
    </rPh>
    <rPh sb="99" eb="101">
      <t>シュウエキ</t>
    </rPh>
    <rPh sb="101" eb="103">
      <t>ヒリツ</t>
    </rPh>
    <rPh sb="105" eb="107">
      <t>キギョウ</t>
    </rPh>
    <rPh sb="107" eb="108">
      <t>サイ</t>
    </rPh>
    <rPh sb="109" eb="111">
      <t>シンキ</t>
    </rPh>
    <rPh sb="111" eb="113">
      <t>カリイレ</t>
    </rPh>
    <rPh sb="114" eb="115">
      <t>オコナ</t>
    </rPh>
    <rPh sb="125" eb="127">
      <t>ガンキン</t>
    </rPh>
    <rPh sb="127" eb="129">
      <t>ザンダカ</t>
    </rPh>
    <rPh sb="130" eb="132">
      <t>ゲンショウ</t>
    </rPh>
    <rPh sb="133" eb="134">
      <t>トモナ</t>
    </rPh>
    <rPh sb="136" eb="138">
      <t>マイトシ</t>
    </rPh>
    <rPh sb="138" eb="140">
      <t>テイカ</t>
    </rPh>
    <rPh sb="146" eb="148">
      <t>リョウキン</t>
    </rPh>
    <rPh sb="148" eb="150">
      <t>カイシュウ</t>
    </rPh>
    <rPh sb="150" eb="151">
      <t>リツ</t>
    </rPh>
    <rPh sb="152" eb="155">
      <t>ユウシュウリツ</t>
    </rPh>
    <rPh sb="157" eb="158">
      <t>トモ</t>
    </rPh>
    <rPh sb="159" eb="161">
      <t>ルイジ</t>
    </rPh>
    <rPh sb="161" eb="163">
      <t>ダンタイ</t>
    </rPh>
    <rPh sb="163" eb="166">
      <t>ヘイキンチ</t>
    </rPh>
    <rPh sb="167" eb="168">
      <t>オオ</t>
    </rPh>
    <rPh sb="170" eb="172">
      <t>ウワマワ</t>
    </rPh>
    <rPh sb="177" eb="180">
      <t>コウリツテキ</t>
    </rPh>
    <rPh sb="181" eb="183">
      <t>ケイエイ</t>
    </rPh>
    <rPh sb="188" eb="190">
      <t>ブンセキ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</si>
</sst>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0.74</c:v>
                </c:pt>
                <c:pt idx="1">
                  <c:v>0.6</c:v>
                </c:pt>
                <c:pt idx="2">
                  <c:v>0.72</c:v>
                </c:pt>
                <c:pt idx="3">
                  <c:v>0.83</c:v>
                </c:pt>
                <c:pt idx="4">
                  <c:v>0.47</c:v>
                </c:pt>
              </c:numCache>
            </c:numRef>
          </c:val>
          <c:extLst>
            <c:ext xmlns:c16="http://schemas.microsoft.com/office/drawing/2014/chart" uri="{C3380CC4-5D6E-409C-BE32-E72D297353CC}">
              <c16:uniqueId val="{00000000-3479-4737-8841-1F6C54C1FD6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0.67</c:v>
                </c:pt>
                <c:pt idx="1">
                  <c:v>0.62</c:v>
                </c:pt>
                <c:pt idx="2">
                  <c:v>0.6</c:v>
                </c:pt>
                <c:pt idx="3">
                  <c:v>0.57999999999999996</c:v>
                </c:pt>
                <c:pt idx="4">
                  <c:v>0.56999999999999995</c:v>
                </c:pt>
              </c:numCache>
            </c:numRef>
          </c:val>
          <c:smooth val="0"/>
          <c:extLst>
            <c:ext xmlns:c16="http://schemas.microsoft.com/office/drawing/2014/chart" uri="{C3380CC4-5D6E-409C-BE32-E72D297353CC}">
              <c16:uniqueId val="{00000001-3479-4737-8841-1F6C54C1FD6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109.95</c:v>
                </c:pt>
                <c:pt idx="1">
                  <c:v>113.12</c:v>
                </c:pt>
                <c:pt idx="2">
                  <c:v>111.81</c:v>
                </c:pt>
                <c:pt idx="3">
                  <c:v>110.9</c:v>
                </c:pt>
                <c:pt idx="4">
                  <c:v>113.34</c:v>
                </c:pt>
              </c:numCache>
            </c:numRef>
          </c:val>
          <c:extLst>
            <c:ext xmlns:c16="http://schemas.microsoft.com/office/drawing/2014/chart" uri="{C3380CC4-5D6E-409C-BE32-E72D297353CC}">
              <c16:uniqueId val="{00000000-8F74-47DD-9BD5-4415A719311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111.21</c:v>
                </c:pt>
                <c:pt idx="1">
                  <c:v>111.89</c:v>
                </c:pt>
                <c:pt idx="2">
                  <c:v>109.99</c:v>
                </c:pt>
                <c:pt idx="3">
                  <c:v>110.2</c:v>
                </c:pt>
                <c:pt idx="4">
                  <c:v>108.49</c:v>
                </c:pt>
              </c:numCache>
            </c:numRef>
          </c:val>
          <c:smooth val="0"/>
          <c:extLst>
            <c:ext xmlns:c16="http://schemas.microsoft.com/office/drawing/2014/chart" uri="{C3380CC4-5D6E-409C-BE32-E72D297353CC}">
              <c16:uniqueId val="{00000001-8F74-47DD-9BD5-4415A719311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54.94</c:v>
                </c:pt>
                <c:pt idx="1">
                  <c:v>54.98</c:v>
                </c:pt>
                <c:pt idx="2">
                  <c:v>55.54</c:v>
                </c:pt>
                <c:pt idx="3">
                  <c:v>56.12</c:v>
                </c:pt>
                <c:pt idx="4">
                  <c:v>56.89</c:v>
                </c:pt>
              </c:numCache>
            </c:numRef>
          </c:val>
          <c:extLst>
            <c:ext xmlns:c16="http://schemas.microsoft.com/office/drawing/2014/chart" uri="{C3380CC4-5D6E-409C-BE32-E72D297353CC}">
              <c16:uniqueId val="{00000000-B7BC-4121-B20D-C7509C30EDE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49.62</c:v>
                </c:pt>
                <c:pt idx="1">
                  <c:v>50.5</c:v>
                </c:pt>
                <c:pt idx="2">
                  <c:v>51.28</c:v>
                </c:pt>
                <c:pt idx="3">
                  <c:v>51.95</c:v>
                </c:pt>
                <c:pt idx="4">
                  <c:v>52.55</c:v>
                </c:pt>
              </c:numCache>
            </c:numRef>
          </c:val>
          <c:smooth val="0"/>
          <c:extLst>
            <c:ext xmlns:c16="http://schemas.microsoft.com/office/drawing/2014/chart" uri="{C3380CC4-5D6E-409C-BE32-E72D297353CC}">
              <c16:uniqueId val="{00000001-B7BC-4121-B20D-C7509C30EDE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15.23</c:v>
                </c:pt>
                <c:pt idx="1">
                  <c:v>17.27</c:v>
                </c:pt>
                <c:pt idx="2">
                  <c:v>19.43</c:v>
                </c:pt>
                <c:pt idx="3">
                  <c:v>21.08</c:v>
                </c:pt>
                <c:pt idx="4">
                  <c:v>22.36</c:v>
                </c:pt>
              </c:numCache>
            </c:numRef>
          </c:val>
          <c:extLst>
            <c:ext xmlns:c16="http://schemas.microsoft.com/office/drawing/2014/chart" uri="{C3380CC4-5D6E-409C-BE32-E72D297353CC}">
              <c16:uniqueId val="{00000000-4A67-449A-B128-3A4BDD786E7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19.510000000000002</c:v>
                </c:pt>
                <c:pt idx="1">
                  <c:v>21.19</c:v>
                </c:pt>
                <c:pt idx="2">
                  <c:v>22.64</c:v>
                </c:pt>
                <c:pt idx="3">
                  <c:v>24.49</c:v>
                </c:pt>
                <c:pt idx="4">
                  <c:v>25.85</c:v>
                </c:pt>
              </c:numCache>
            </c:numRef>
          </c:val>
          <c:smooth val="0"/>
          <c:extLst>
            <c:ext xmlns:c16="http://schemas.microsoft.com/office/drawing/2014/chart" uri="{C3380CC4-5D6E-409C-BE32-E72D297353CC}">
              <c16:uniqueId val="{00000001-4A67-449A-B128-3A4BDD786E7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B44-403D-BB92-87239A531F9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formatCode="#,##0.00;&quot;△&quot;#,##0.00">
                  <c:v>0</c:v>
                </c:pt>
                <c:pt idx="1">
                  <c:v>0.45</c:v>
                </c:pt>
                <c:pt idx="2" formatCode="#,##0.00;&quot;△&quot;#,##0.00">
                  <c:v>0</c:v>
                </c:pt>
                <c:pt idx="3">
                  <c:v>0.05</c:v>
                </c:pt>
                <c:pt idx="4" formatCode="#,##0.00;&quot;△&quot;#,##0.00">
                  <c:v>0</c:v>
                </c:pt>
              </c:numCache>
            </c:numRef>
          </c:val>
          <c:smooth val="0"/>
          <c:extLst>
            <c:ext xmlns:c16="http://schemas.microsoft.com/office/drawing/2014/chart" uri="{C3380CC4-5D6E-409C-BE32-E72D297353CC}">
              <c16:uniqueId val="{00000001-FB44-403D-BB92-87239A531F9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431.94</c:v>
                </c:pt>
                <c:pt idx="1">
                  <c:v>501.67</c:v>
                </c:pt>
                <c:pt idx="2">
                  <c:v>539.42999999999995</c:v>
                </c:pt>
                <c:pt idx="3">
                  <c:v>547.87</c:v>
                </c:pt>
                <c:pt idx="4">
                  <c:v>545.73</c:v>
                </c:pt>
              </c:numCache>
            </c:numRef>
          </c:val>
          <c:extLst>
            <c:ext xmlns:c16="http://schemas.microsoft.com/office/drawing/2014/chart" uri="{C3380CC4-5D6E-409C-BE32-E72D297353CC}">
              <c16:uniqueId val="{00000000-03C4-4D4A-A440-98177259DAC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360.96</c:v>
                </c:pt>
                <c:pt idx="1">
                  <c:v>351.29</c:v>
                </c:pt>
                <c:pt idx="2">
                  <c:v>364.24</c:v>
                </c:pt>
                <c:pt idx="3">
                  <c:v>369.82</c:v>
                </c:pt>
                <c:pt idx="4">
                  <c:v>355.75</c:v>
                </c:pt>
              </c:numCache>
            </c:numRef>
          </c:val>
          <c:smooth val="0"/>
          <c:extLst>
            <c:ext xmlns:c16="http://schemas.microsoft.com/office/drawing/2014/chart" uri="{C3380CC4-5D6E-409C-BE32-E72D297353CC}">
              <c16:uniqueId val="{00000001-03C4-4D4A-A440-98177259DAC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59.68</c:v>
                </c:pt>
                <c:pt idx="1">
                  <c:v>48.39</c:v>
                </c:pt>
                <c:pt idx="2">
                  <c:v>39.99</c:v>
                </c:pt>
                <c:pt idx="3">
                  <c:v>32.049999999999997</c:v>
                </c:pt>
                <c:pt idx="4">
                  <c:v>24.44</c:v>
                </c:pt>
              </c:numCache>
            </c:numRef>
          </c:val>
          <c:extLst>
            <c:ext xmlns:c16="http://schemas.microsoft.com/office/drawing/2014/chart" uri="{C3380CC4-5D6E-409C-BE32-E72D297353CC}">
              <c16:uniqueId val="{00000000-6F43-4546-9173-32C4341372D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239.18</c:v>
                </c:pt>
                <c:pt idx="1">
                  <c:v>236.29</c:v>
                </c:pt>
                <c:pt idx="2">
                  <c:v>238.77</c:v>
                </c:pt>
                <c:pt idx="3">
                  <c:v>218.57</c:v>
                </c:pt>
                <c:pt idx="4">
                  <c:v>222.45</c:v>
                </c:pt>
              </c:numCache>
            </c:numRef>
          </c:val>
          <c:smooth val="0"/>
          <c:extLst>
            <c:ext xmlns:c16="http://schemas.microsoft.com/office/drawing/2014/chart" uri="{C3380CC4-5D6E-409C-BE32-E72D297353CC}">
              <c16:uniqueId val="{00000001-6F43-4546-9173-32C4341372D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108.34</c:v>
                </c:pt>
                <c:pt idx="1">
                  <c:v>111.89</c:v>
                </c:pt>
                <c:pt idx="2">
                  <c:v>110.82</c:v>
                </c:pt>
                <c:pt idx="3">
                  <c:v>109.67</c:v>
                </c:pt>
                <c:pt idx="4">
                  <c:v>112.14</c:v>
                </c:pt>
              </c:numCache>
            </c:numRef>
          </c:val>
          <c:extLst>
            <c:ext xmlns:c16="http://schemas.microsoft.com/office/drawing/2014/chart" uri="{C3380CC4-5D6E-409C-BE32-E72D297353CC}">
              <c16:uniqueId val="{00000000-7308-4039-ACFC-A7C35FBA80F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101.89</c:v>
                </c:pt>
                <c:pt idx="1">
                  <c:v>104.33</c:v>
                </c:pt>
                <c:pt idx="2">
                  <c:v>98.85</c:v>
                </c:pt>
                <c:pt idx="3">
                  <c:v>101.78</c:v>
                </c:pt>
                <c:pt idx="4">
                  <c:v>100.33</c:v>
                </c:pt>
              </c:numCache>
            </c:numRef>
          </c:val>
          <c:smooth val="0"/>
          <c:extLst>
            <c:ext xmlns:c16="http://schemas.microsoft.com/office/drawing/2014/chart" uri="{C3380CC4-5D6E-409C-BE32-E72D297353CC}">
              <c16:uniqueId val="{00000001-7308-4039-ACFC-A7C35FBA80F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185.48</c:v>
                </c:pt>
                <c:pt idx="1">
                  <c:v>187.27</c:v>
                </c:pt>
                <c:pt idx="2">
                  <c:v>188.54</c:v>
                </c:pt>
                <c:pt idx="3">
                  <c:v>190.06</c:v>
                </c:pt>
                <c:pt idx="4">
                  <c:v>186.31</c:v>
                </c:pt>
              </c:numCache>
            </c:numRef>
          </c:val>
          <c:extLst>
            <c:ext xmlns:c16="http://schemas.microsoft.com/office/drawing/2014/chart" uri="{C3380CC4-5D6E-409C-BE32-E72D297353CC}">
              <c16:uniqueId val="{00000000-AE26-4CAD-9D82-6A87AEA24FB5}"/>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156.32</c:v>
                </c:pt>
                <c:pt idx="1">
                  <c:v>157.4</c:v>
                </c:pt>
                <c:pt idx="2">
                  <c:v>162.61000000000001</c:v>
                </c:pt>
                <c:pt idx="3">
                  <c:v>163.94</c:v>
                </c:pt>
                <c:pt idx="4">
                  <c:v>169.31</c:v>
                </c:pt>
              </c:numCache>
            </c:numRef>
          </c:val>
          <c:smooth val="0"/>
          <c:extLst>
            <c:ext xmlns:c16="http://schemas.microsoft.com/office/drawing/2014/chart" uri="{C3380CC4-5D6E-409C-BE32-E72D297353CC}">
              <c16:uniqueId val="{00000001-AE26-4CAD-9D82-6A87AEA24FB5}"/>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59.95</c:v>
                </c:pt>
                <c:pt idx="1">
                  <c:v>59.18</c:v>
                </c:pt>
                <c:pt idx="2">
                  <c:v>58.21</c:v>
                </c:pt>
                <c:pt idx="3">
                  <c:v>57.81</c:v>
                </c:pt>
                <c:pt idx="4">
                  <c:v>57.85</c:v>
                </c:pt>
              </c:numCache>
            </c:numRef>
          </c:val>
          <c:extLst>
            <c:ext xmlns:c16="http://schemas.microsoft.com/office/drawing/2014/chart" uri="{C3380CC4-5D6E-409C-BE32-E72D297353CC}">
              <c16:uniqueId val="{00000000-8C5B-4E49-90F0-66DEA15A3095}"/>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63.23</c:v>
                </c:pt>
                <c:pt idx="1">
                  <c:v>62.59</c:v>
                </c:pt>
                <c:pt idx="2">
                  <c:v>61.81</c:v>
                </c:pt>
                <c:pt idx="3">
                  <c:v>62.35</c:v>
                </c:pt>
                <c:pt idx="4">
                  <c:v>62.69</c:v>
                </c:pt>
              </c:numCache>
            </c:numRef>
          </c:val>
          <c:smooth val="0"/>
          <c:extLst>
            <c:ext xmlns:c16="http://schemas.microsoft.com/office/drawing/2014/chart" uri="{C3380CC4-5D6E-409C-BE32-E72D297353CC}">
              <c16:uniqueId val="{00000001-8C5B-4E49-90F0-66DEA15A3095}"/>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95.27</c:v>
                </c:pt>
                <c:pt idx="1">
                  <c:v>95.33</c:v>
                </c:pt>
                <c:pt idx="2">
                  <c:v>95.21</c:v>
                </c:pt>
                <c:pt idx="3">
                  <c:v>94.56</c:v>
                </c:pt>
                <c:pt idx="4">
                  <c:v>94.43</c:v>
                </c:pt>
              </c:numCache>
            </c:numRef>
          </c:val>
          <c:extLst>
            <c:ext xmlns:c16="http://schemas.microsoft.com/office/drawing/2014/chart" uri="{C3380CC4-5D6E-409C-BE32-E72D297353CC}">
              <c16:uniqueId val="{00000000-CC64-4553-9F43-E6E0C20D384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89.35</c:v>
                </c:pt>
                <c:pt idx="1">
                  <c:v>89.7</c:v>
                </c:pt>
                <c:pt idx="2">
                  <c:v>89.24</c:v>
                </c:pt>
                <c:pt idx="3">
                  <c:v>88.71</c:v>
                </c:pt>
                <c:pt idx="4">
                  <c:v>88.32</c:v>
                </c:pt>
              </c:numCache>
            </c:numRef>
          </c:val>
          <c:smooth val="0"/>
          <c:extLst>
            <c:ext xmlns:c16="http://schemas.microsoft.com/office/drawing/2014/chart" uri="{C3380CC4-5D6E-409C-BE32-E72D297353CC}">
              <c16:uniqueId val="{00000001-CC64-4553-9F43-E6E0C20D384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P5"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橿原市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A3</v>
      </c>
      <c r="X8" s="43"/>
      <c r="Y8" s="43"/>
      <c r="Z8" s="43"/>
      <c r="AA8" s="43"/>
      <c r="AB8" s="43"/>
      <c r="AC8" s="43"/>
      <c r="AD8" s="43" t="str">
        <f>データ!$M$6</f>
        <v>非設置</v>
      </c>
      <c r="AE8" s="43"/>
      <c r="AF8" s="43"/>
      <c r="AG8" s="43"/>
      <c r="AH8" s="43"/>
      <c r="AI8" s="43"/>
      <c r="AJ8" s="43"/>
      <c r="AK8" s="2"/>
      <c r="AL8" s="44">
        <f>データ!$R$6</f>
        <v>118556</v>
      </c>
      <c r="AM8" s="44"/>
      <c r="AN8" s="44"/>
      <c r="AO8" s="44"/>
      <c r="AP8" s="44"/>
      <c r="AQ8" s="44"/>
      <c r="AR8" s="44"/>
      <c r="AS8" s="44"/>
      <c r="AT8" s="45">
        <f>データ!$S$6</f>
        <v>39.56</v>
      </c>
      <c r="AU8" s="46"/>
      <c r="AV8" s="46"/>
      <c r="AW8" s="46"/>
      <c r="AX8" s="46"/>
      <c r="AY8" s="46"/>
      <c r="AZ8" s="46"/>
      <c r="BA8" s="46"/>
      <c r="BB8" s="47">
        <f>データ!$T$6</f>
        <v>2996.87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91.37</v>
      </c>
      <c r="J10" s="46"/>
      <c r="K10" s="46"/>
      <c r="L10" s="46"/>
      <c r="M10" s="46"/>
      <c r="N10" s="46"/>
      <c r="O10" s="80"/>
      <c r="P10" s="47">
        <f>データ!$P$6</f>
        <v>99.99</v>
      </c>
      <c r="Q10" s="47"/>
      <c r="R10" s="47"/>
      <c r="S10" s="47"/>
      <c r="T10" s="47"/>
      <c r="U10" s="47"/>
      <c r="V10" s="47"/>
      <c r="W10" s="44">
        <f>データ!$Q$6</f>
        <v>3762</v>
      </c>
      <c r="X10" s="44"/>
      <c r="Y10" s="44"/>
      <c r="Z10" s="44"/>
      <c r="AA10" s="44"/>
      <c r="AB10" s="44"/>
      <c r="AC10" s="44"/>
      <c r="AD10" s="2"/>
      <c r="AE10" s="2"/>
      <c r="AF10" s="2"/>
      <c r="AG10" s="2"/>
      <c r="AH10" s="2"/>
      <c r="AI10" s="2"/>
      <c r="AJ10" s="2"/>
      <c r="AK10" s="2"/>
      <c r="AL10" s="44">
        <f>データ!$U$6</f>
        <v>118166</v>
      </c>
      <c r="AM10" s="44"/>
      <c r="AN10" s="44"/>
      <c r="AO10" s="44"/>
      <c r="AP10" s="44"/>
      <c r="AQ10" s="44"/>
      <c r="AR10" s="44"/>
      <c r="AS10" s="44"/>
      <c r="AT10" s="45">
        <f>データ!$V$6</f>
        <v>39.56</v>
      </c>
      <c r="AU10" s="46"/>
      <c r="AV10" s="46"/>
      <c r="AW10" s="46"/>
      <c r="AX10" s="46"/>
      <c r="AY10" s="46"/>
      <c r="AZ10" s="46"/>
      <c r="BA10" s="46"/>
      <c r="BB10" s="47">
        <f>データ!$W$6</f>
        <v>2987.01</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HBII6Tqiz6v9n9AySO/mJNpTNE3aGbBWtYfqRdhQtMZuTJTRyHEKVnws9s+aJsI2G8nqXRTSI4NwGBS0JrixCw==" saltValue="sq2uLbO3U9SPP0y2NDJSW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27</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52</v>
      </c>
      <c r="B4" s="17"/>
      <c r="C4" s="17"/>
      <c r="D4" s="17"/>
      <c r="E4" s="17"/>
      <c r="F4" s="17"/>
      <c r="G4" s="17"/>
      <c r="H4" s="85"/>
      <c r="I4" s="86"/>
      <c r="J4" s="86"/>
      <c r="K4" s="86"/>
      <c r="L4" s="86"/>
      <c r="M4" s="86"/>
      <c r="N4" s="86"/>
      <c r="O4" s="86"/>
      <c r="P4" s="86"/>
      <c r="Q4" s="86"/>
      <c r="R4" s="86"/>
      <c r="S4" s="86"/>
      <c r="T4" s="86"/>
      <c r="U4" s="86"/>
      <c r="V4" s="86"/>
      <c r="W4" s="87"/>
      <c r="X4" s="81" t="s">
        <v>53</v>
      </c>
      <c r="Y4" s="81"/>
      <c r="Z4" s="81"/>
      <c r="AA4" s="81"/>
      <c r="AB4" s="81"/>
      <c r="AC4" s="81"/>
      <c r="AD4" s="81"/>
      <c r="AE4" s="81"/>
      <c r="AF4" s="81"/>
      <c r="AG4" s="81"/>
      <c r="AH4" s="81"/>
      <c r="AI4" s="81" t="s">
        <v>54</v>
      </c>
      <c r="AJ4" s="81"/>
      <c r="AK4" s="81"/>
      <c r="AL4" s="81"/>
      <c r="AM4" s="81"/>
      <c r="AN4" s="81"/>
      <c r="AO4" s="81"/>
      <c r="AP4" s="81"/>
      <c r="AQ4" s="81"/>
      <c r="AR4" s="81"/>
      <c r="AS4" s="81"/>
      <c r="AT4" s="81" t="s">
        <v>55</v>
      </c>
      <c r="AU4" s="81"/>
      <c r="AV4" s="81"/>
      <c r="AW4" s="81"/>
      <c r="AX4" s="81"/>
      <c r="AY4" s="81"/>
      <c r="AZ4" s="81"/>
      <c r="BA4" s="81"/>
      <c r="BB4" s="81"/>
      <c r="BC4" s="81"/>
      <c r="BD4" s="81"/>
      <c r="BE4" s="81" t="s">
        <v>56</v>
      </c>
      <c r="BF4" s="81"/>
      <c r="BG4" s="81"/>
      <c r="BH4" s="81"/>
      <c r="BI4" s="81"/>
      <c r="BJ4" s="81"/>
      <c r="BK4" s="81"/>
      <c r="BL4" s="81"/>
      <c r="BM4" s="81"/>
      <c r="BN4" s="81"/>
      <c r="BO4" s="81"/>
      <c r="BP4" s="81" t="s">
        <v>57</v>
      </c>
      <c r="BQ4" s="81"/>
      <c r="BR4" s="81"/>
      <c r="BS4" s="81"/>
      <c r="BT4" s="81"/>
      <c r="BU4" s="81"/>
      <c r="BV4" s="81"/>
      <c r="BW4" s="81"/>
      <c r="BX4" s="81"/>
      <c r="BY4" s="81"/>
      <c r="BZ4" s="81"/>
      <c r="CA4" s="81" t="s">
        <v>58</v>
      </c>
      <c r="CB4" s="81"/>
      <c r="CC4" s="81"/>
      <c r="CD4" s="81"/>
      <c r="CE4" s="81"/>
      <c r="CF4" s="81"/>
      <c r="CG4" s="81"/>
      <c r="CH4" s="81"/>
      <c r="CI4" s="81"/>
      <c r="CJ4" s="81"/>
      <c r="CK4" s="81"/>
      <c r="CL4" s="81" t="s">
        <v>59</v>
      </c>
      <c r="CM4" s="81"/>
      <c r="CN4" s="81"/>
      <c r="CO4" s="81"/>
      <c r="CP4" s="81"/>
      <c r="CQ4" s="81"/>
      <c r="CR4" s="81"/>
      <c r="CS4" s="81"/>
      <c r="CT4" s="81"/>
      <c r="CU4" s="81"/>
      <c r="CV4" s="81"/>
      <c r="CW4" s="81" t="s">
        <v>60</v>
      </c>
      <c r="CX4" s="81"/>
      <c r="CY4" s="81"/>
      <c r="CZ4" s="81"/>
      <c r="DA4" s="81"/>
      <c r="DB4" s="81"/>
      <c r="DC4" s="81"/>
      <c r="DD4" s="81"/>
      <c r="DE4" s="81"/>
      <c r="DF4" s="81"/>
      <c r="DG4" s="81"/>
      <c r="DH4" s="81" t="s">
        <v>61</v>
      </c>
      <c r="DI4" s="81"/>
      <c r="DJ4" s="81"/>
      <c r="DK4" s="81"/>
      <c r="DL4" s="81"/>
      <c r="DM4" s="81"/>
      <c r="DN4" s="81"/>
      <c r="DO4" s="81"/>
      <c r="DP4" s="81"/>
      <c r="DQ4" s="81"/>
      <c r="DR4" s="81"/>
      <c r="DS4" s="81" t="s">
        <v>62</v>
      </c>
      <c r="DT4" s="81"/>
      <c r="DU4" s="81"/>
      <c r="DV4" s="81"/>
      <c r="DW4" s="81"/>
      <c r="DX4" s="81"/>
      <c r="DY4" s="81"/>
      <c r="DZ4" s="81"/>
      <c r="EA4" s="81"/>
      <c r="EB4" s="81"/>
      <c r="EC4" s="81"/>
      <c r="ED4" s="81" t="s">
        <v>63</v>
      </c>
      <c r="EE4" s="81"/>
      <c r="EF4" s="81"/>
      <c r="EG4" s="81"/>
      <c r="EH4" s="81"/>
      <c r="EI4" s="81"/>
      <c r="EJ4" s="81"/>
      <c r="EK4" s="81"/>
      <c r="EL4" s="81"/>
      <c r="EM4" s="81"/>
      <c r="EN4" s="81"/>
    </row>
    <row r="5" spans="1:144" x14ac:dyDescent="0.15">
      <c r="A5" s="15" t="s">
        <v>64</v>
      </c>
      <c r="B5" s="18"/>
      <c r="C5" s="18"/>
      <c r="D5" s="18"/>
      <c r="E5" s="18"/>
      <c r="F5" s="18"/>
      <c r="G5" s="18"/>
      <c r="H5" s="19" t="s">
        <v>65</v>
      </c>
      <c r="I5" s="19" t="s">
        <v>66</v>
      </c>
      <c r="J5" s="19" t="s">
        <v>67</v>
      </c>
      <c r="K5" s="19" t="s">
        <v>68</v>
      </c>
      <c r="L5" s="19" t="s">
        <v>69</v>
      </c>
      <c r="M5" s="19" t="s">
        <v>5</v>
      </c>
      <c r="N5" s="19" t="s">
        <v>70</v>
      </c>
      <c r="O5" s="19" t="s">
        <v>71</v>
      </c>
      <c r="P5" s="19" t="s">
        <v>72</v>
      </c>
      <c r="Q5" s="19" t="s">
        <v>73</v>
      </c>
      <c r="R5" s="19" t="s">
        <v>74</v>
      </c>
      <c r="S5" s="19" t="s">
        <v>75</v>
      </c>
      <c r="T5" s="19" t="s">
        <v>76</v>
      </c>
      <c r="U5" s="19" t="s">
        <v>77</v>
      </c>
      <c r="V5" s="19" t="s">
        <v>78</v>
      </c>
      <c r="W5" s="19" t="s">
        <v>79</v>
      </c>
      <c r="X5" s="19" t="s">
        <v>80</v>
      </c>
      <c r="Y5" s="19" t="s">
        <v>81</v>
      </c>
      <c r="Z5" s="19" t="s">
        <v>82</v>
      </c>
      <c r="AA5" s="19" t="s">
        <v>83</v>
      </c>
      <c r="AB5" s="19" t="s">
        <v>84</v>
      </c>
      <c r="AC5" s="19" t="s">
        <v>85</v>
      </c>
      <c r="AD5" s="19" t="s">
        <v>86</v>
      </c>
      <c r="AE5" s="19" t="s">
        <v>87</v>
      </c>
      <c r="AF5" s="19" t="s">
        <v>88</v>
      </c>
      <c r="AG5" s="19" t="s">
        <v>89</v>
      </c>
      <c r="AH5" s="19" t="s">
        <v>29</v>
      </c>
      <c r="AI5" s="19" t="s">
        <v>80</v>
      </c>
      <c r="AJ5" s="19" t="s">
        <v>81</v>
      </c>
      <c r="AK5" s="19" t="s">
        <v>82</v>
      </c>
      <c r="AL5" s="19" t="s">
        <v>83</v>
      </c>
      <c r="AM5" s="19" t="s">
        <v>84</v>
      </c>
      <c r="AN5" s="19" t="s">
        <v>85</v>
      </c>
      <c r="AO5" s="19" t="s">
        <v>86</v>
      </c>
      <c r="AP5" s="19" t="s">
        <v>87</v>
      </c>
      <c r="AQ5" s="19" t="s">
        <v>88</v>
      </c>
      <c r="AR5" s="19" t="s">
        <v>89</v>
      </c>
      <c r="AS5" s="19" t="s">
        <v>90</v>
      </c>
      <c r="AT5" s="19" t="s">
        <v>80</v>
      </c>
      <c r="AU5" s="19" t="s">
        <v>81</v>
      </c>
      <c r="AV5" s="19" t="s">
        <v>82</v>
      </c>
      <c r="AW5" s="19" t="s">
        <v>83</v>
      </c>
      <c r="AX5" s="19" t="s">
        <v>84</v>
      </c>
      <c r="AY5" s="19" t="s">
        <v>85</v>
      </c>
      <c r="AZ5" s="19" t="s">
        <v>86</v>
      </c>
      <c r="BA5" s="19" t="s">
        <v>87</v>
      </c>
      <c r="BB5" s="19" t="s">
        <v>88</v>
      </c>
      <c r="BC5" s="19" t="s">
        <v>89</v>
      </c>
      <c r="BD5" s="19" t="s">
        <v>90</v>
      </c>
      <c r="BE5" s="19" t="s">
        <v>80</v>
      </c>
      <c r="BF5" s="19" t="s">
        <v>81</v>
      </c>
      <c r="BG5" s="19" t="s">
        <v>82</v>
      </c>
      <c r="BH5" s="19" t="s">
        <v>83</v>
      </c>
      <c r="BI5" s="19" t="s">
        <v>84</v>
      </c>
      <c r="BJ5" s="19" t="s">
        <v>85</v>
      </c>
      <c r="BK5" s="19" t="s">
        <v>86</v>
      </c>
      <c r="BL5" s="19" t="s">
        <v>87</v>
      </c>
      <c r="BM5" s="19" t="s">
        <v>88</v>
      </c>
      <c r="BN5" s="19" t="s">
        <v>89</v>
      </c>
      <c r="BO5" s="19" t="s">
        <v>90</v>
      </c>
      <c r="BP5" s="19" t="s">
        <v>80</v>
      </c>
      <c r="BQ5" s="19" t="s">
        <v>81</v>
      </c>
      <c r="BR5" s="19" t="s">
        <v>82</v>
      </c>
      <c r="BS5" s="19" t="s">
        <v>83</v>
      </c>
      <c r="BT5" s="19" t="s">
        <v>84</v>
      </c>
      <c r="BU5" s="19" t="s">
        <v>85</v>
      </c>
      <c r="BV5" s="19" t="s">
        <v>86</v>
      </c>
      <c r="BW5" s="19" t="s">
        <v>87</v>
      </c>
      <c r="BX5" s="19" t="s">
        <v>88</v>
      </c>
      <c r="BY5" s="19" t="s">
        <v>89</v>
      </c>
      <c r="BZ5" s="19" t="s">
        <v>90</v>
      </c>
      <c r="CA5" s="19" t="s">
        <v>80</v>
      </c>
      <c r="CB5" s="19" t="s">
        <v>81</v>
      </c>
      <c r="CC5" s="19" t="s">
        <v>82</v>
      </c>
      <c r="CD5" s="19" t="s">
        <v>83</v>
      </c>
      <c r="CE5" s="19" t="s">
        <v>84</v>
      </c>
      <c r="CF5" s="19" t="s">
        <v>85</v>
      </c>
      <c r="CG5" s="19" t="s">
        <v>86</v>
      </c>
      <c r="CH5" s="19" t="s">
        <v>87</v>
      </c>
      <c r="CI5" s="19" t="s">
        <v>88</v>
      </c>
      <c r="CJ5" s="19" t="s">
        <v>89</v>
      </c>
      <c r="CK5" s="19" t="s">
        <v>90</v>
      </c>
      <c r="CL5" s="19" t="s">
        <v>80</v>
      </c>
      <c r="CM5" s="19" t="s">
        <v>81</v>
      </c>
      <c r="CN5" s="19" t="s">
        <v>82</v>
      </c>
      <c r="CO5" s="19" t="s">
        <v>83</v>
      </c>
      <c r="CP5" s="19" t="s">
        <v>84</v>
      </c>
      <c r="CQ5" s="19" t="s">
        <v>85</v>
      </c>
      <c r="CR5" s="19" t="s">
        <v>86</v>
      </c>
      <c r="CS5" s="19" t="s">
        <v>87</v>
      </c>
      <c r="CT5" s="19" t="s">
        <v>88</v>
      </c>
      <c r="CU5" s="19" t="s">
        <v>89</v>
      </c>
      <c r="CV5" s="19" t="s">
        <v>90</v>
      </c>
      <c r="CW5" s="19" t="s">
        <v>80</v>
      </c>
      <c r="CX5" s="19" t="s">
        <v>81</v>
      </c>
      <c r="CY5" s="19" t="s">
        <v>82</v>
      </c>
      <c r="CZ5" s="19" t="s">
        <v>83</v>
      </c>
      <c r="DA5" s="19" t="s">
        <v>84</v>
      </c>
      <c r="DB5" s="19" t="s">
        <v>85</v>
      </c>
      <c r="DC5" s="19" t="s">
        <v>86</v>
      </c>
      <c r="DD5" s="19" t="s">
        <v>87</v>
      </c>
      <c r="DE5" s="19" t="s">
        <v>88</v>
      </c>
      <c r="DF5" s="19" t="s">
        <v>89</v>
      </c>
      <c r="DG5" s="19" t="s">
        <v>90</v>
      </c>
      <c r="DH5" s="19" t="s">
        <v>80</v>
      </c>
      <c r="DI5" s="19" t="s">
        <v>81</v>
      </c>
      <c r="DJ5" s="19" t="s">
        <v>82</v>
      </c>
      <c r="DK5" s="19" t="s">
        <v>83</v>
      </c>
      <c r="DL5" s="19" t="s">
        <v>84</v>
      </c>
      <c r="DM5" s="19" t="s">
        <v>85</v>
      </c>
      <c r="DN5" s="19" t="s">
        <v>86</v>
      </c>
      <c r="DO5" s="19" t="s">
        <v>87</v>
      </c>
      <c r="DP5" s="19" t="s">
        <v>88</v>
      </c>
      <c r="DQ5" s="19" t="s">
        <v>89</v>
      </c>
      <c r="DR5" s="19" t="s">
        <v>90</v>
      </c>
      <c r="DS5" s="19" t="s">
        <v>80</v>
      </c>
      <c r="DT5" s="19" t="s">
        <v>81</v>
      </c>
      <c r="DU5" s="19" t="s">
        <v>82</v>
      </c>
      <c r="DV5" s="19" t="s">
        <v>83</v>
      </c>
      <c r="DW5" s="19" t="s">
        <v>84</v>
      </c>
      <c r="DX5" s="19" t="s">
        <v>85</v>
      </c>
      <c r="DY5" s="19" t="s">
        <v>86</v>
      </c>
      <c r="DZ5" s="19" t="s">
        <v>87</v>
      </c>
      <c r="EA5" s="19" t="s">
        <v>88</v>
      </c>
      <c r="EB5" s="19" t="s">
        <v>89</v>
      </c>
      <c r="EC5" s="19" t="s">
        <v>90</v>
      </c>
      <c r="ED5" s="19" t="s">
        <v>80</v>
      </c>
      <c r="EE5" s="19" t="s">
        <v>81</v>
      </c>
      <c r="EF5" s="19" t="s">
        <v>82</v>
      </c>
      <c r="EG5" s="19" t="s">
        <v>83</v>
      </c>
      <c r="EH5" s="19" t="s">
        <v>84</v>
      </c>
      <c r="EI5" s="19" t="s">
        <v>85</v>
      </c>
      <c r="EJ5" s="19" t="s">
        <v>86</v>
      </c>
      <c r="EK5" s="19" t="s">
        <v>87</v>
      </c>
      <c r="EL5" s="19" t="s">
        <v>88</v>
      </c>
      <c r="EM5" s="19" t="s">
        <v>89</v>
      </c>
      <c r="EN5" s="19" t="s">
        <v>90</v>
      </c>
    </row>
    <row r="6" spans="1:144" s="23" customFormat="1" x14ac:dyDescent="0.15">
      <c r="A6" s="15" t="s">
        <v>91</v>
      </c>
      <c r="B6" s="20">
        <f>B7</f>
        <v>2024</v>
      </c>
      <c r="C6" s="20">
        <f t="shared" ref="C6:W6" si="3">C7</f>
        <v>292052</v>
      </c>
      <c r="D6" s="20">
        <f t="shared" si="3"/>
        <v>46</v>
      </c>
      <c r="E6" s="20">
        <f t="shared" si="3"/>
        <v>1</v>
      </c>
      <c r="F6" s="20">
        <f t="shared" si="3"/>
        <v>0</v>
      </c>
      <c r="G6" s="20">
        <f t="shared" si="3"/>
        <v>1</v>
      </c>
      <c r="H6" s="20" t="str">
        <f t="shared" si="3"/>
        <v>奈良県　橿原市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91.37</v>
      </c>
      <c r="P6" s="21">
        <f t="shared" si="3"/>
        <v>99.99</v>
      </c>
      <c r="Q6" s="21">
        <f t="shared" si="3"/>
        <v>3762</v>
      </c>
      <c r="R6" s="21">
        <f t="shared" si="3"/>
        <v>118556</v>
      </c>
      <c r="S6" s="21">
        <f t="shared" si="3"/>
        <v>39.56</v>
      </c>
      <c r="T6" s="21">
        <f t="shared" si="3"/>
        <v>2996.87</v>
      </c>
      <c r="U6" s="21">
        <f t="shared" si="3"/>
        <v>118166</v>
      </c>
      <c r="V6" s="21">
        <f t="shared" si="3"/>
        <v>39.56</v>
      </c>
      <c r="W6" s="21">
        <f t="shared" si="3"/>
        <v>2987.01</v>
      </c>
      <c r="X6" s="22">
        <f>IF(X7="",NA(),X7)</f>
        <v>109.95</v>
      </c>
      <c r="Y6" s="22">
        <f t="shared" ref="Y6:AG6" si="4">IF(Y7="",NA(),Y7)</f>
        <v>113.12</v>
      </c>
      <c r="Z6" s="22">
        <f t="shared" si="4"/>
        <v>111.81</v>
      </c>
      <c r="AA6" s="22">
        <f t="shared" si="4"/>
        <v>110.9</v>
      </c>
      <c r="AB6" s="22">
        <f t="shared" si="4"/>
        <v>113.34</v>
      </c>
      <c r="AC6" s="22">
        <f t="shared" si="4"/>
        <v>111.21</v>
      </c>
      <c r="AD6" s="22">
        <f t="shared" si="4"/>
        <v>111.89</v>
      </c>
      <c r="AE6" s="22">
        <f t="shared" si="4"/>
        <v>109.99</v>
      </c>
      <c r="AF6" s="22">
        <f t="shared" si="4"/>
        <v>110.2</v>
      </c>
      <c r="AG6" s="22">
        <f t="shared" si="4"/>
        <v>108.49</v>
      </c>
      <c r="AH6" s="21" t="str">
        <f>IF(AH7="","",IF(AH7="-","【-】","【"&amp;SUBSTITUTE(TEXT(AH7,"#,##0.00"),"-","△")&amp;"】"))</f>
        <v>【107.26】</v>
      </c>
      <c r="AI6" s="21">
        <f>IF(AI7="",NA(),AI7)</f>
        <v>0</v>
      </c>
      <c r="AJ6" s="21">
        <f t="shared" ref="AJ6:AR6" si="5">IF(AJ7="",NA(),AJ7)</f>
        <v>0</v>
      </c>
      <c r="AK6" s="21">
        <f t="shared" si="5"/>
        <v>0</v>
      </c>
      <c r="AL6" s="21">
        <f t="shared" si="5"/>
        <v>0</v>
      </c>
      <c r="AM6" s="21">
        <f t="shared" si="5"/>
        <v>0</v>
      </c>
      <c r="AN6" s="21">
        <f t="shared" si="5"/>
        <v>0</v>
      </c>
      <c r="AO6" s="22">
        <f t="shared" si="5"/>
        <v>0.45</v>
      </c>
      <c r="AP6" s="21">
        <f t="shared" si="5"/>
        <v>0</v>
      </c>
      <c r="AQ6" s="22">
        <f t="shared" si="5"/>
        <v>0.05</v>
      </c>
      <c r="AR6" s="21">
        <f t="shared" si="5"/>
        <v>0</v>
      </c>
      <c r="AS6" s="21" t="str">
        <f>IF(AS7="","",IF(AS7="-","【-】","【"&amp;SUBSTITUTE(TEXT(AS7,"#,##0.00"),"-","△")&amp;"】"))</f>
        <v>【1.61】</v>
      </c>
      <c r="AT6" s="22">
        <f>IF(AT7="",NA(),AT7)</f>
        <v>431.94</v>
      </c>
      <c r="AU6" s="22">
        <f t="shared" ref="AU6:BC6" si="6">IF(AU7="",NA(),AU7)</f>
        <v>501.67</v>
      </c>
      <c r="AV6" s="22">
        <f t="shared" si="6"/>
        <v>539.42999999999995</v>
      </c>
      <c r="AW6" s="22">
        <f t="shared" si="6"/>
        <v>547.87</v>
      </c>
      <c r="AX6" s="22">
        <f t="shared" si="6"/>
        <v>545.73</v>
      </c>
      <c r="AY6" s="22">
        <f t="shared" si="6"/>
        <v>360.96</v>
      </c>
      <c r="AZ6" s="22">
        <f t="shared" si="6"/>
        <v>351.29</v>
      </c>
      <c r="BA6" s="22">
        <f t="shared" si="6"/>
        <v>364.24</v>
      </c>
      <c r="BB6" s="22">
        <f t="shared" si="6"/>
        <v>369.82</v>
      </c>
      <c r="BC6" s="22">
        <f t="shared" si="6"/>
        <v>355.75</v>
      </c>
      <c r="BD6" s="21" t="str">
        <f>IF(BD7="","",IF(BD7="-","【-】","【"&amp;SUBSTITUTE(TEXT(BD7,"#,##0.00"),"-","△")&amp;"】"))</f>
        <v>【239.69】</v>
      </c>
      <c r="BE6" s="22">
        <f>IF(BE7="",NA(),BE7)</f>
        <v>59.68</v>
      </c>
      <c r="BF6" s="22">
        <f t="shared" ref="BF6:BN6" si="7">IF(BF7="",NA(),BF7)</f>
        <v>48.39</v>
      </c>
      <c r="BG6" s="22">
        <f t="shared" si="7"/>
        <v>39.99</v>
      </c>
      <c r="BH6" s="22">
        <f t="shared" si="7"/>
        <v>32.049999999999997</v>
      </c>
      <c r="BI6" s="22">
        <f t="shared" si="7"/>
        <v>24.44</v>
      </c>
      <c r="BJ6" s="22">
        <f t="shared" si="7"/>
        <v>239.18</v>
      </c>
      <c r="BK6" s="22">
        <f t="shared" si="7"/>
        <v>236.29</v>
      </c>
      <c r="BL6" s="22">
        <f t="shared" si="7"/>
        <v>238.77</v>
      </c>
      <c r="BM6" s="22">
        <f t="shared" si="7"/>
        <v>218.57</v>
      </c>
      <c r="BN6" s="22">
        <f t="shared" si="7"/>
        <v>222.45</v>
      </c>
      <c r="BO6" s="21" t="str">
        <f>IF(BO7="","",IF(BO7="-","【-】","【"&amp;SUBSTITUTE(TEXT(BO7,"#,##0.00"),"-","△")&amp;"】"))</f>
        <v>【264.86】</v>
      </c>
      <c r="BP6" s="22">
        <f>IF(BP7="",NA(),BP7)</f>
        <v>108.34</v>
      </c>
      <c r="BQ6" s="22">
        <f t="shared" ref="BQ6:BY6" si="8">IF(BQ7="",NA(),BQ7)</f>
        <v>111.89</v>
      </c>
      <c r="BR6" s="22">
        <f t="shared" si="8"/>
        <v>110.82</v>
      </c>
      <c r="BS6" s="22">
        <f t="shared" si="8"/>
        <v>109.67</v>
      </c>
      <c r="BT6" s="22">
        <f t="shared" si="8"/>
        <v>112.14</v>
      </c>
      <c r="BU6" s="22">
        <f t="shared" si="8"/>
        <v>101.89</v>
      </c>
      <c r="BV6" s="22">
        <f t="shared" si="8"/>
        <v>104.33</v>
      </c>
      <c r="BW6" s="22">
        <f t="shared" si="8"/>
        <v>98.85</v>
      </c>
      <c r="BX6" s="22">
        <f t="shared" si="8"/>
        <v>101.78</v>
      </c>
      <c r="BY6" s="22">
        <f t="shared" si="8"/>
        <v>100.33</v>
      </c>
      <c r="BZ6" s="21" t="str">
        <f>IF(BZ7="","",IF(BZ7="-","【-】","【"&amp;SUBSTITUTE(TEXT(BZ7,"#,##0.00"),"-","△")&amp;"】"))</f>
        <v>【97.59】</v>
      </c>
      <c r="CA6" s="22">
        <f>IF(CA7="",NA(),CA7)</f>
        <v>185.48</v>
      </c>
      <c r="CB6" s="22">
        <f t="shared" ref="CB6:CJ6" si="9">IF(CB7="",NA(),CB7)</f>
        <v>187.27</v>
      </c>
      <c r="CC6" s="22">
        <f t="shared" si="9"/>
        <v>188.54</v>
      </c>
      <c r="CD6" s="22">
        <f t="shared" si="9"/>
        <v>190.06</v>
      </c>
      <c r="CE6" s="22">
        <f t="shared" si="9"/>
        <v>186.31</v>
      </c>
      <c r="CF6" s="22">
        <f t="shared" si="9"/>
        <v>156.32</v>
      </c>
      <c r="CG6" s="22">
        <f t="shared" si="9"/>
        <v>157.4</v>
      </c>
      <c r="CH6" s="22">
        <f t="shared" si="9"/>
        <v>162.61000000000001</v>
      </c>
      <c r="CI6" s="22">
        <f t="shared" si="9"/>
        <v>163.94</v>
      </c>
      <c r="CJ6" s="22">
        <f t="shared" si="9"/>
        <v>169.31</v>
      </c>
      <c r="CK6" s="21" t="str">
        <f>IF(CK7="","",IF(CK7="-","【-】","【"&amp;SUBSTITUTE(TEXT(CK7,"#,##0.00"),"-","△")&amp;"】"))</f>
        <v>【181.66】</v>
      </c>
      <c r="CL6" s="22">
        <f>IF(CL7="",NA(),CL7)</f>
        <v>59.95</v>
      </c>
      <c r="CM6" s="22">
        <f t="shared" ref="CM6:CU6" si="10">IF(CM7="",NA(),CM7)</f>
        <v>59.18</v>
      </c>
      <c r="CN6" s="22">
        <f t="shared" si="10"/>
        <v>58.21</v>
      </c>
      <c r="CO6" s="22">
        <f t="shared" si="10"/>
        <v>57.81</v>
      </c>
      <c r="CP6" s="22">
        <f t="shared" si="10"/>
        <v>57.85</v>
      </c>
      <c r="CQ6" s="22">
        <f t="shared" si="10"/>
        <v>63.23</v>
      </c>
      <c r="CR6" s="22">
        <f t="shared" si="10"/>
        <v>62.59</v>
      </c>
      <c r="CS6" s="22">
        <f t="shared" si="10"/>
        <v>61.81</v>
      </c>
      <c r="CT6" s="22">
        <f t="shared" si="10"/>
        <v>62.35</v>
      </c>
      <c r="CU6" s="22">
        <f t="shared" si="10"/>
        <v>62.69</v>
      </c>
      <c r="CV6" s="21" t="str">
        <f>IF(CV7="","",IF(CV7="-","【-】","【"&amp;SUBSTITUTE(TEXT(CV7,"#,##0.00"),"-","△")&amp;"】"))</f>
        <v>【60.21】</v>
      </c>
      <c r="CW6" s="22">
        <f>IF(CW7="",NA(),CW7)</f>
        <v>95.27</v>
      </c>
      <c r="CX6" s="22">
        <f t="shared" ref="CX6:DF6" si="11">IF(CX7="",NA(),CX7)</f>
        <v>95.33</v>
      </c>
      <c r="CY6" s="22">
        <f t="shared" si="11"/>
        <v>95.21</v>
      </c>
      <c r="CZ6" s="22">
        <f t="shared" si="11"/>
        <v>94.56</v>
      </c>
      <c r="DA6" s="22">
        <f t="shared" si="11"/>
        <v>94.43</v>
      </c>
      <c r="DB6" s="22">
        <f t="shared" si="11"/>
        <v>89.35</v>
      </c>
      <c r="DC6" s="22">
        <f t="shared" si="11"/>
        <v>89.7</v>
      </c>
      <c r="DD6" s="22">
        <f t="shared" si="11"/>
        <v>89.24</v>
      </c>
      <c r="DE6" s="22">
        <f t="shared" si="11"/>
        <v>88.71</v>
      </c>
      <c r="DF6" s="22">
        <f t="shared" si="11"/>
        <v>88.32</v>
      </c>
      <c r="DG6" s="21" t="str">
        <f>IF(DG7="","",IF(DG7="-","【-】","【"&amp;SUBSTITUTE(TEXT(DG7,"#,##0.00"),"-","△")&amp;"】"))</f>
        <v>【89.21】</v>
      </c>
      <c r="DH6" s="22">
        <f>IF(DH7="",NA(),DH7)</f>
        <v>54.94</v>
      </c>
      <c r="DI6" s="22">
        <f t="shared" ref="DI6:DQ6" si="12">IF(DI7="",NA(),DI7)</f>
        <v>54.98</v>
      </c>
      <c r="DJ6" s="22">
        <f t="shared" si="12"/>
        <v>55.54</v>
      </c>
      <c r="DK6" s="22">
        <f t="shared" si="12"/>
        <v>56.12</v>
      </c>
      <c r="DL6" s="22">
        <f t="shared" si="12"/>
        <v>56.89</v>
      </c>
      <c r="DM6" s="22">
        <f t="shared" si="12"/>
        <v>49.62</v>
      </c>
      <c r="DN6" s="22">
        <f t="shared" si="12"/>
        <v>50.5</v>
      </c>
      <c r="DO6" s="22">
        <f t="shared" si="12"/>
        <v>51.28</v>
      </c>
      <c r="DP6" s="22">
        <f t="shared" si="12"/>
        <v>51.95</v>
      </c>
      <c r="DQ6" s="22">
        <f t="shared" si="12"/>
        <v>52.55</v>
      </c>
      <c r="DR6" s="21" t="str">
        <f>IF(DR7="","",IF(DR7="-","【-】","【"&amp;SUBSTITUTE(TEXT(DR7,"#,##0.00"),"-","△")&amp;"】"))</f>
        <v>【52.41】</v>
      </c>
      <c r="DS6" s="22">
        <f>IF(DS7="",NA(),DS7)</f>
        <v>15.23</v>
      </c>
      <c r="DT6" s="22">
        <f t="shared" ref="DT6:EB6" si="13">IF(DT7="",NA(),DT7)</f>
        <v>17.27</v>
      </c>
      <c r="DU6" s="22">
        <f t="shared" si="13"/>
        <v>19.43</v>
      </c>
      <c r="DV6" s="22">
        <f t="shared" si="13"/>
        <v>21.08</v>
      </c>
      <c r="DW6" s="22">
        <f t="shared" si="13"/>
        <v>22.36</v>
      </c>
      <c r="DX6" s="22">
        <f t="shared" si="13"/>
        <v>19.510000000000002</v>
      </c>
      <c r="DY6" s="22">
        <f t="shared" si="13"/>
        <v>21.19</v>
      </c>
      <c r="DZ6" s="22">
        <f t="shared" si="13"/>
        <v>22.64</v>
      </c>
      <c r="EA6" s="22">
        <f t="shared" si="13"/>
        <v>24.49</v>
      </c>
      <c r="EB6" s="22">
        <f t="shared" si="13"/>
        <v>25.85</v>
      </c>
      <c r="EC6" s="21" t="str">
        <f>IF(EC7="","",IF(EC7="-","【-】","【"&amp;SUBSTITUTE(TEXT(EC7,"#,##0.00"),"-","△")&amp;"】"))</f>
        <v>【26.78】</v>
      </c>
      <c r="ED6" s="22">
        <f>IF(ED7="",NA(),ED7)</f>
        <v>0.74</v>
      </c>
      <c r="EE6" s="22">
        <f t="shared" ref="EE6:EM6" si="14">IF(EE7="",NA(),EE7)</f>
        <v>0.6</v>
      </c>
      <c r="EF6" s="22">
        <f t="shared" si="14"/>
        <v>0.72</v>
      </c>
      <c r="EG6" s="22">
        <f t="shared" si="14"/>
        <v>0.83</v>
      </c>
      <c r="EH6" s="22">
        <f t="shared" si="14"/>
        <v>0.47</v>
      </c>
      <c r="EI6" s="22">
        <f t="shared" si="14"/>
        <v>0.67</v>
      </c>
      <c r="EJ6" s="22">
        <f t="shared" si="14"/>
        <v>0.62</v>
      </c>
      <c r="EK6" s="22">
        <f t="shared" si="14"/>
        <v>0.6</v>
      </c>
      <c r="EL6" s="22">
        <f t="shared" si="14"/>
        <v>0.57999999999999996</v>
      </c>
      <c r="EM6" s="22">
        <f t="shared" si="14"/>
        <v>0.56999999999999995</v>
      </c>
      <c r="EN6" s="21" t="str">
        <f>IF(EN7="","",IF(EN7="-","【-】","【"&amp;SUBSTITUTE(TEXT(EN7,"#,##0.00"),"-","△")&amp;"】"))</f>
        <v>【0.59】</v>
      </c>
    </row>
    <row r="7" spans="1:144" s="23" customFormat="1" x14ac:dyDescent="0.15">
      <c r="A7" s="15"/>
      <c r="B7" s="24">
        <v>2024</v>
      </c>
      <c r="C7" s="24">
        <v>292052</v>
      </c>
      <c r="D7" s="24">
        <v>46</v>
      </c>
      <c r="E7" s="24">
        <v>1</v>
      </c>
      <c r="F7" s="24">
        <v>0</v>
      </c>
      <c r="G7" s="24">
        <v>1</v>
      </c>
      <c r="H7" s="24" t="s">
        <v>92</v>
      </c>
      <c r="I7" s="24" t="s">
        <v>93</v>
      </c>
      <c r="J7" s="24" t="s">
        <v>94</v>
      </c>
      <c r="K7" s="24" t="s">
        <v>95</v>
      </c>
      <c r="L7" s="24" t="s">
        <v>96</v>
      </c>
      <c r="M7" s="24" t="s">
        <v>97</v>
      </c>
      <c r="N7" s="25" t="s">
        <v>98</v>
      </c>
      <c r="O7" s="25">
        <v>91.37</v>
      </c>
      <c r="P7" s="25">
        <v>99.99</v>
      </c>
      <c r="Q7" s="25">
        <v>3762</v>
      </c>
      <c r="R7" s="25">
        <v>118556</v>
      </c>
      <c r="S7" s="25">
        <v>39.56</v>
      </c>
      <c r="T7" s="25">
        <v>2996.87</v>
      </c>
      <c r="U7" s="25">
        <v>118166</v>
      </c>
      <c r="V7" s="25">
        <v>39.56</v>
      </c>
      <c r="W7" s="25">
        <v>2987.01</v>
      </c>
      <c r="X7" s="25">
        <v>109.95</v>
      </c>
      <c r="Y7" s="25">
        <v>113.12</v>
      </c>
      <c r="Z7" s="25">
        <v>111.81</v>
      </c>
      <c r="AA7" s="25">
        <v>110.9</v>
      </c>
      <c r="AB7" s="25">
        <v>113.34</v>
      </c>
      <c r="AC7" s="25">
        <v>111.21</v>
      </c>
      <c r="AD7" s="25">
        <v>111.89</v>
      </c>
      <c r="AE7" s="25">
        <v>109.99</v>
      </c>
      <c r="AF7" s="25">
        <v>110.2</v>
      </c>
      <c r="AG7" s="25">
        <v>108.49</v>
      </c>
      <c r="AH7" s="25">
        <v>107.26</v>
      </c>
      <c r="AI7" s="25">
        <v>0</v>
      </c>
      <c r="AJ7" s="25">
        <v>0</v>
      </c>
      <c r="AK7" s="25">
        <v>0</v>
      </c>
      <c r="AL7" s="25">
        <v>0</v>
      </c>
      <c r="AM7" s="25">
        <v>0</v>
      </c>
      <c r="AN7" s="25">
        <v>0</v>
      </c>
      <c r="AO7" s="25">
        <v>0.45</v>
      </c>
      <c r="AP7" s="25">
        <v>0</v>
      </c>
      <c r="AQ7" s="25">
        <v>0.05</v>
      </c>
      <c r="AR7" s="25">
        <v>0</v>
      </c>
      <c r="AS7" s="25">
        <v>1.61</v>
      </c>
      <c r="AT7" s="25">
        <v>431.94</v>
      </c>
      <c r="AU7" s="25">
        <v>501.67</v>
      </c>
      <c r="AV7" s="25">
        <v>539.42999999999995</v>
      </c>
      <c r="AW7" s="25">
        <v>547.87</v>
      </c>
      <c r="AX7" s="25">
        <v>545.73</v>
      </c>
      <c r="AY7" s="25">
        <v>360.96</v>
      </c>
      <c r="AZ7" s="25">
        <v>351.29</v>
      </c>
      <c r="BA7" s="25">
        <v>364.24</v>
      </c>
      <c r="BB7" s="25">
        <v>369.82</v>
      </c>
      <c r="BC7" s="25">
        <v>355.75</v>
      </c>
      <c r="BD7" s="25">
        <v>239.69</v>
      </c>
      <c r="BE7" s="25">
        <v>59.68</v>
      </c>
      <c r="BF7" s="25">
        <v>48.39</v>
      </c>
      <c r="BG7" s="25">
        <v>39.99</v>
      </c>
      <c r="BH7" s="25">
        <v>32.049999999999997</v>
      </c>
      <c r="BI7" s="25">
        <v>24.44</v>
      </c>
      <c r="BJ7" s="25">
        <v>239.18</v>
      </c>
      <c r="BK7" s="25">
        <v>236.29</v>
      </c>
      <c r="BL7" s="25">
        <v>238.77</v>
      </c>
      <c r="BM7" s="25">
        <v>218.57</v>
      </c>
      <c r="BN7" s="25">
        <v>222.45</v>
      </c>
      <c r="BO7" s="25">
        <v>264.86</v>
      </c>
      <c r="BP7" s="25">
        <v>108.34</v>
      </c>
      <c r="BQ7" s="25">
        <v>111.89</v>
      </c>
      <c r="BR7" s="25">
        <v>110.82</v>
      </c>
      <c r="BS7" s="25">
        <v>109.67</v>
      </c>
      <c r="BT7" s="25">
        <v>112.14</v>
      </c>
      <c r="BU7" s="25">
        <v>101.89</v>
      </c>
      <c r="BV7" s="25">
        <v>104.33</v>
      </c>
      <c r="BW7" s="25">
        <v>98.85</v>
      </c>
      <c r="BX7" s="25">
        <v>101.78</v>
      </c>
      <c r="BY7" s="25">
        <v>100.33</v>
      </c>
      <c r="BZ7" s="25">
        <v>97.59</v>
      </c>
      <c r="CA7" s="25">
        <v>185.48</v>
      </c>
      <c r="CB7" s="25">
        <v>187.27</v>
      </c>
      <c r="CC7" s="25">
        <v>188.54</v>
      </c>
      <c r="CD7" s="25">
        <v>190.06</v>
      </c>
      <c r="CE7" s="25">
        <v>186.31</v>
      </c>
      <c r="CF7" s="25">
        <v>156.32</v>
      </c>
      <c r="CG7" s="25">
        <v>157.4</v>
      </c>
      <c r="CH7" s="25">
        <v>162.61000000000001</v>
      </c>
      <c r="CI7" s="25">
        <v>163.94</v>
      </c>
      <c r="CJ7" s="25">
        <v>169.31</v>
      </c>
      <c r="CK7" s="25">
        <v>181.66</v>
      </c>
      <c r="CL7" s="25">
        <v>59.95</v>
      </c>
      <c r="CM7" s="25">
        <v>59.18</v>
      </c>
      <c r="CN7" s="25">
        <v>58.21</v>
      </c>
      <c r="CO7" s="25">
        <v>57.81</v>
      </c>
      <c r="CP7" s="25">
        <v>57.85</v>
      </c>
      <c r="CQ7" s="25">
        <v>63.23</v>
      </c>
      <c r="CR7" s="25">
        <v>62.59</v>
      </c>
      <c r="CS7" s="25">
        <v>61.81</v>
      </c>
      <c r="CT7" s="25">
        <v>62.35</v>
      </c>
      <c r="CU7" s="25">
        <v>62.69</v>
      </c>
      <c r="CV7" s="25">
        <v>60.21</v>
      </c>
      <c r="CW7" s="25">
        <v>95.27</v>
      </c>
      <c r="CX7" s="25">
        <v>95.33</v>
      </c>
      <c r="CY7" s="25">
        <v>95.21</v>
      </c>
      <c r="CZ7" s="25">
        <v>94.56</v>
      </c>
      <c r="DA7" s="25">
        <v>94.43</v>
      </c>
      <c r="DB7" s="25">
        <v>89.35</v>
      </c>
      <c r="DC7" s="25">
        <v>89.7</v>
      </c>
      <c r="DD7" s="25">
        <v>89.24</v>
      </c>
      <c r="DE7" s="25">
        <v>88.71</v>
      </c>
      <c r="DF7" s="25">
        <v>88.32</v>
      </c>
      <c r="DG7" s="25">
        <v>89.21</v>
      </c>
      <c r="DH7" s="25">
        <v>54.94</v>
      </c>
      <c r="DI7" s="25">
        <v>54.98</v>
      </c>
      <c r="DJ7" s="25">
        <v>55.54</v>
      </c>
      <c r="DK7" s="25">
        <v>56.12</v>
      </c>
      <c r="DL7" s="25">
        <v>56.89</v>
      </c>
      <c r="DM7" s="25">
        <v>49.62</v>
      </c>
      <c r="DN7" s="25">
        <v>50.5</v>
      </c>
      <c r="DO7" s="25">
        <v>51.28</v>
      </c>
      <c r="DP7" s="25">
        <v>51.95</v>
      </c>
      <c r="DQ7" s="25">
        <v>52.55</v>
      </c>
      <c r="DR7" s="25">
        <v>52.41</v>
      </c>
      <c r="DS7" s="25">
        <v>15.23</v>
      </c>
      <c r="DT7" s="25">
        <v>17.27</v>
      </c>
      <c r="DU7" s="25">
        <v>19.43</v>
      </c>
      <c r="DV7" s="25">
        <v>21.08</v>
      </c>
      <c r="DW7" s="25">
        <v>22.36</v>
      </c>
      <c r="DX7" s="25">
        <v>19.510000000000002</v>
      </c>
      <c r="DY7" s="25">
        <v>21.19</v>
      </c>
      <c r="DZ7" s="25">
        <v>22.64</v>
      </c>
      <c r="EA7" s="25">
        <v>24.49</v>
      </c>
      <c r="EB7" s="25">
        <v>25.85</v>
      </c>
      <c r="EC7" s="25">
        <v>26.78</v>
      </c>
      <c r="ED7" s="25">
        <v>0.74</v>
      </c>
      <c r="EE7" s="25">
        <v>0.6</v>
      </c>
      <c r="EF7" s="25">
        <v>0.72</v>
      </c>
      <c r="EG7" s="25">
        <v>0.83</v>
      </c>
      <c r="EH7" s="25">
        <v>0.47</v>
      </c>
      <c r="EI7" s="25">
        <v>0.67</v>
      </c>
      <c r="EJ7" s="25">
        <v>0.62</v>
      </c>
      <c r="EK7" s="25">
        <v>0.6</v>
      </c>
      <c r="EL7" s="25">
        <v>0.57999999999999996</v>
      </c>
      <c r="EM7" s="25">
        <v>0.56999999999999995</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99</v>
      </c>
      <c r="C9" s="28" t="s">
        <v>100</v>
      </c>
      <c r="D9" s="28" t="s">
        <v>101</v>
      </c>
      <c r="E9" s="28" t="s">
        <v>102</v>
      </c>
      <c r="F9" s="28" t="s">
        <v>103</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2026-01-22T02:34:09Z</cp:lastPrinted>
  <dcterms:created xsi:type="dcterms:W3CDTF">2025-12-12T09:20:20Z</dcterms:created>
  <dcterms:modified xsi:type="dcterms:W3CDTF">2026-01-22T02:36:07Z</dcterms:modified>
  <cp:category/>
</cp:coreProperties>
</file>