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vxkaikei\10_経営管理室\ALL_経理係\24_経営比較分析公表\R06年度分\02 報告分\"/>
    </mc:Choice>
  </mc:AlternateContent>
  <xr:revisionPtr revIDLastSave="0" documentId="13_ncr:1_{3466117E-1B68-4C5F-BA1A-7600FB0DCC43}" xr6:coauthVersionLast="47" xr6:coauthVersionMax="47" xr10:uidLastSave="{00000000-0000-0000-0000-000000000000}"/>
  <workbookProtection workbookAlgorithmName="SHA-512" workbookHashValue="O46462pVdfUvNRDJFjy3opqwmSdnZ7yyVmC8p5hT9chx95a0Fe4leG+6DQs6bo3KL+QTICQ5UR+kjG2cKHEYpA==" workbookSaltValue="8SNsnq0gt8DzOUDqwtqvpA==" workbookSpinCount="100000" lockStructure="1"/>
  <bookViews>
    <workbookView xWindow="-108" yWindow="-108" windowWidth="23256" windowHeight="12576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BB10" i="4" s="1"/>
  <c r="V6" i="5"/>
  <c r="U6" i="5"/>
  <c r="T6" i="5"/>
  <c r="S6" i="5"/>
  <c r="R6" i="5"/>
  <c r="Q6" i="5"/>
  <c r="P6" i="5"/>
  <c r="P10" i="4" s="1"/>
  <c r="O6" i="5"/>
  <c r="I10" i="4" s="1"/>
  <c r="N6" i="5"/>
  <c r="B10" i="4" s="1"/>
  <c r="M6" i="5"/>
  <c r="L6" i="5"/>
  <c r="W8" i="4" s="1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L85" i="4"/>
  <c r="J85" i="4"/>
  <c r="I85" i="4"/>
  <c r="H85" i="4"/>
  <c r="E85" i="4"/>
  <c r="AT10" i="4"/>
  <c r="AL10" i="4"/>
  <c r="W10" i="4"/>
  <c r="BB8" i="4"/>
  <c r="AT8" i="4"/>
  <c r="AL8" i="4"/>
  <c r="AD8" i="4"/>
  <c r="I8" i="4"/>
</calcChain>
</file>

<file path=xl/sharedStrings.xml><?xml version="1.0" encoding="utf-8"?>
<sst xmlns="http://schemas.openxmlformats.org/spreadsheetml/2006/main" count="228" uniqueCount="112">
  <si>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</si>
  <si>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</si>
  <si>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</si>
  <si>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</si>
  <si>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</si>
  <si>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</si>
  <si>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</si>
  <si>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</si>
  <si>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</si>
  <si>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</si>
  <si>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</si>
  <si>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</si>
  <si>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</si>
  <si>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</si>
  <si>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</si>
  <si>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</si>
  <si>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</si>
  <si>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</si>
  <si>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</si>
  <si>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</si>
  <si>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</si>
  <si>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</si>
  <si>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</si>
  <si>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</si>
  <si>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</si>
  <si>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</si>
  <si>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</si>
  <si>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</si>
  <si>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</si>
  <si>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</si>
  <si>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</si>
  <si>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</si>
  <si>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</si>
  <si>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</si>
  <si>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</si>
  <si>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</si>
  <si>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</si>
  <si>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</si>
  <si>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</si>
  <si>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</si>
  <si>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</si>
  <si>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</si>
  <si>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</si>
  <si>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</si>
  <si>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</si>
  <si>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</si>
  <si>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</si>
  <si>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</si>
  <si>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</si>
  <si>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</si>
  <si>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</si>
  <si>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</si>
  <si>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</si>
  <si>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</si>
  <si>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</si>
  <si>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</si>
  <si>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</si>
  <si>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</si>
  <si>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</si>
  <si>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</si>
  <si>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</si>
  <si>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</si>
  <si>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</si>
  <si>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</si>
  <si>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</si>
  <si>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</si>
  <si>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</si>
  <si>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</si>
  <si>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</si>
  <si>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</si>
  <si>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</si>
  <si>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</si>
  <si>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</si>
  <si>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</si>
  <si>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</si>
  <si>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</si>
  <si>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</si>
  <si>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</si>
  <si>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</si>
  <si>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</si>
  <si>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</si>
  <si>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</si>
  <si>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</si>
  <si>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</si>
  <si>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</si>
  <si>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</si>
  <si>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</si>
  <si>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</si>
  <si>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</si>
  <si>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</si>
  <si>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</si>
  <si>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</si>
  <si>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</si>
  <si>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天理市</t>
  </si>
  <si>
    <t>法適用</t>
  </si>
  <si>
    <t>水道事業</t>
  </si>
  <si>
    <t>末端給水事業</t>
  </si>
  <si>
    <t>A4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</si>
  <si>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</si>
  <si>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</si>
  <si>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</si>
  <si>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</si>
  <si>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</si>
  <si>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</si>
  <si>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</si>
  <si>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</si>
  <si>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</si>
  <si>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</si>
  <si>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</si>
  <si>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①経常収支比率は、100％以上であり類似団体平均値を上回っている。
②累積欠損金比率は、0％である。
③流動比率は、100％以上であり類似団体平均値を上回っている。令和６年度の流動比率が前年度に比べ大幅に上昇しているのは、流動負債のうち未払金が大幅に減少したことによる。
④企業債残高対給水収益比率は、類似団体平均値を下回っている。
⑤料金回収率は、類似団体平均値を上回っており、給水に係る費用を給水収益で賄えている。
⑥給水原価は、類似団体平均値を上回っている。
⑦施設利用率は、類似団体平均値を下回っている。
⑧有収率は、類似団体平均値を上回っている。
　以上の結果から、①②より単年度収支は黒字を維持しており、累積欠損金も発生していない。③より短期的な債務に対する支払能力があり、④より企業債残高が低いことから経営の健全性は保たれている。配水量の減少に伴い⑦が低くなっているが、⑤⑧より配水を効率良く収益化できている。</t>
    <rPh sb="1" eb="3">
      <t>ケイジョウ</t>
    </rPh>
    <rPh sb="3" eb="5">
      <t>シュウシ</t>
    </rPh>
    <rPh sb="5" eb="7">
      <t>ヒリツ</t>
    </rPh>
    <rPh sb="13" eb="15">
      <t>イジョウ</t>
    </rPh>
    <rPh sb="18" eb="20">
      <t>ルイジ</t>
    </rPh>
    <rPh sb="20" eb="22">
      <t>ダンタイ</t>
    </rPh>
    <rPh sb="22" eb="25">
      <t>ヘイキンチ</t>
    </rPh>
    <rPh sb="26" eb="28">
      <t>ウワマワ</t>
    </rPh>
    <rPh sb="35" eb="37">
      <t>ルイセキ</t>
    </rPh>
    <rPh sb="37" eb="39">
      <t>ケッソン</t>
    </rPh>
    <rPh sb="39" eb="40">
      <t>キン</t>
    </rPh>
    <rPh sb="40" eb="42">
      <t>ヒリツ</t>
    </rPh>
    <rPh sb="52" eb="54">
      <t>リュウドウ</t>
    </rPh>
    <rPh sb="54" eb="56">
      <t>ヒリツ</t>
    </rPh>
    <rPh sb="62" eb="64">
      <t>イジョウ</t>
    </rPh>
    <rPh sb="67" eb="69">
      <t>ルイジ</t>
    </rPh>
    <rPh sb="69" eb="71">
      <t>ダンタイ</t>
    </rPh>
    <rPh sb="71" eb="74">
      <t>ヘイキンチ</t>
    </rPh>
    <rPh sb="75" eb="77">
      <t>ウワマワ</t>
    </rPh>
    <rPh sb="82" eb="84">
      <t>レイワ</t>
    </rPh>
    <rPh sb="85" eb="87">
      <t>ネンド</t>
    </rPh>
    <rPh sb="88" eb="90">
      <t>リュウドウ</t>
    </rPh>
    <rPh sb="90" eb="92">
      <t>ヒリツ</t>
    </rPh>
    <rPh sb="93" eb="96">
      <t>ゼンネンド</t>
    </rPh>
    <rPh sb="97" eb="98">
      <t>クラ</t>
    </rPh>
    <rPh sb="99" eb="101">
      <t>オオハバ</t>
    </rPh>
    <rPh sb="102" eb="104">
      <t>ジョウショウ</t>
    </rPh>
    <rPh sb="111" eb="113">
      <t>リュウドウ</t>
    </rPh>
    <rPh sb="113" eb="115">
      <t>フサイ</t>
    </rPh>
    <rPh sb="118" eb="121">
      <t>ミバライキン</t>
    </rPh>
    <rPh sb="122" eb="124">
      <t>オオハバ</t>
    </rPh>
    <rPh sb="125" eb="127">
      <t>ゲンショウ</t>
    </rPh>
    <rPh sb="137" eb="140">
      <t>キギョウサイ</t>
    </rPh>
    <rPh sb="140" eb="142">
      <t>ザンダカ</t>
    </rPh>
    <rPh sb="142" eb="143">
      <t>タイ</t>
    </rPh>
    <rPh sb="143" eb="145">
      <t>キュウスイ</t>
    </rPh>
    <rPh sb="145" eb="147">
      <t>シュウエキ</t>
    </rPh>
    <rPh sb="147" eb="149">
      <t>ヒリツ</t>
    </rPh>
    <rPh sb="151" eb="153">
      <t>ルイジ</t>
    </rPh>
    <rPh sb="153" eb="155">
      <t>ダンタイ</t>
    </rPh>
    <rPh sb="155" eb="158">
      <t>ヘイキンチ</t>
    </rPh>
    <rPh sb="159" eb="161">
      <t>シタマワ</t>
    </rPh>
    <rPh sb="168" eb="170">
      <t>リョウキン</t>
    </rPh>
    <rPh sb="170" eb="172">
      <t>カイシュウ</t>
    </rPh>
    <rPh sb="172" eb="173">
      <t>リツ</t>
    </rPh>
    <rPh sb="175" eb="177">
      <t>ルイジ</t>
    </rPh>
    <rPh sb="177" eb="179">
      <t>ダンタイ</t>
    </rPh>
    <rPh sb="179" eb="182">
      <t>ヘイキンチ</t>
    </rPh>
    <rPh sb="183" eb="185">
      <t>ウワマワ</t>
    </rPh>
    <rPh sb="190" eb="192">
      <t>キュウスイ</t>
    </rPh>
    <rPh sb="193" eb="194">
      <t>カカ</t>
    </rPh>
    <rPh sb="195" eb="197">
      <t>ヒヨウ</t>
    </rPh>
    <rPh sb="198" eb="200">
      <t>キュウスイ</t>
    </rPh>
    <rPh sb="200" eb="202">
      <t>シュウエキ</t>
    </rPh>
    <rPh sb="203" eb="204">
      <t>マカナ</t>
    </rPh>
    <rPh sb="211" eb="213">
      <t>キュウスイ</t>
    </rPh>
    <rPh sb="213" eb="215">
      <t>ゲンカ</t>
    </rPh>
    <rPh sb="217" eb="219">
      <t>ルイジ</t>
    </rPh>
    <rPh sb="219" eb="221">
      <t>ダンタイ</t>
    </rPh>
    <rPh sb="221" eb="224">
      <t>ヘイキンチ</t>
    </rPh>
    <rPh sb="225" eb="227">
      <t>ウワマワ</t>
    </rPh>
    <rPh sb="234" eb="236">
      <t>シセツ</t>
    </rPh>
    <rPh sb="236" eb="238">
      <t>リヨウ</t>
    </rPh>
    <rPh sb="238" eb="239">
      <t>リツ</t>
    </rPh>
    <rPh sb="241" eb="243">
      <t>ルイジ</t>
    </rPh>
    <rPh sb="243" eb="245">
      <t>ダンタイ</t>
    </rPh>
    <rPh sb="245" eb="248">
      <t>ヘイキンチ</t>
    </rPh>
    <rPh sb="249" eb="251">
      <t>シタマワ</t>
    </rPh>
    <rPh sb="258" eb="260">
      <t>ユウシュウ</t>
    </rPh>
    <rPh sb="260" eb="261">
      <t>リツ</t>
    </rPh>
    <rPh sb="263" eb="265">
      <t>ルイジ</t>
    </rPh>
    <rPh sb="265" eb="267">
      <t>ダンタイ</t>
    </rPh>
    <rPh sb="267" eb="270">
      <t>ヘイキンチ</t>
    </rPh>
    <rPh sb="271" eb="273">
      <t>ウワマワ</t>
    </rPh>
    <rPh sb="281" eb="283">
      <t>イジョウ</t>
    </rPh>
    <rPh sb="284" eb="286">
      <t>ケッカ</t>
    </rPh>
    <rPh sb="293" eb="296">
      <t>タンネンド</t>
    </rPh>
    <rPh sb="296" eb="298">
      <t>シュウシ</t>
    </rPh>
    <rPh sb="299" eb="301">
      <t>クロジ</t>
    </rPh>
    <rPh sb="302" eb="304">
      <t>イジ</t>
    </rPh>
    <rPh sb="309" eb="311">
      <t>ルイセキ</t>
    </rPh>
    <rPh sb="311" eb="314">
      <t>ケッソンキン</t>
    </rPh>
    <rPh sb="315" eb="317">
      <t>ハッセイ</t>
    </rPh>
    <rPh sb="326" eb="329">
      <t>タンキテキ</t>
    </rPh>
    <rPh sb="330" eb="332">
      <t>サイム</t>
    </rPh>
    <rPh sb="333" eb="334">
      <t>タイ</t>
    </rPh>
    <rPh sb="336" eb="338">
      <t>シハライ</t>
    </rPh>
    <rPh sb="338" eb="340">
      <t>ノウリョク</t>
    </rPh>
    <rPh sb="347" eb="350">
      <t>キギョウサイ</t>
    </rPh>
    <rPh sb="350" eb="352">
      <t>ザンダカ</t>
    </rPh>
    <rPh sb="353" eb="354">
      <t>ヒク</t>
    </rPh>
    <rPh sb="359" eb="361">
      <t>ケイエイ</t>
    </rPh>
    <rPh sb="362" eb="365">
      <t>ケンゼンセイ</t>
    </rPh>
    <rPh sb="366" eb="367">
      <t>タモ</t>
    </rPh>
    <rPh sb="373" eb="376">
      <t>ハイスイリョウ</t>
    </rPh>
    <rPh sb="377" eb="379">
      <t>ゲンショウ</t>
    </rPh>
    <rPh sb="380" eb="381">
      <t>トモナ</t>
    </rPh>
    <rPh sb="384" eb="385">
      <t>ヒク</t>
    </rPh>
    <rPh sb="397" eb="399">
      <t>ハイスイ</t>
    </rPh>
    <rPh sb="400" eb="402">
      <t>コウリツ</t>
    </rPh>
    <rPh sb="402" eb="403">
      <t>ヨ</t>
    </rPh>
    <rPh sb="404" eb="407">
      <t>シュウエキカ</t>
    </rPh>
    <phoneticPr fontId="4"/>
  </si>
  <si>
    <t>①有形固定資産減価償却率は、類似団体平均値を上回っている。
②管路経年化率は、類似団体平均値を上回っている。
③管路更新率は、令和５年度に比べ0.30ポイント減少した。これは、令和６年度から令和７年度へ繰越した工事が多かったことによる。
　以上の結果から、資産の更新を上回るペースで管路等の老朽化が進んでいる。今後も計画的に更新工事を進める必要がある。</t>
    <rPh sb="1" eb="3">
      <t>ユウケイ</t>
    </rPh>
    <rPh sb="3" eb="5">
      <t>コテイ</t>
    </rPh>
    <rPh sb="5" eb="7">
      <t>シサン</t>
    </rPh>
    <rPh sb="7" eb="11">
      <t>ゲンカショウキャク</t>
    </rPh>
    <rPh sb="11" eb="12">
      <t>リツ</t>
    </rPh>
    <rPh sb="14" eb="16">
      <t>ルイジ</t>
    </rPh>
    <rPh sb="16" eb="18">
      <t>ダンタイ</t>
    </rPh>
    <rPh sb="18" eb="21">
      <t>ヘイキンチ</t>
    </rPh>
    <rPh sb="22" eb="24">
      <t>ウワマワ</t>
    </rPh>
    <rPh sb="31" eb="33">
      <t>カンロ</t>
    </rPh>
    <rPh sb="33" eb="36">
      <t>ケイネンカ</t>
    </rPh>
    <rPh sb="36" eb="37">
      <t>リツ</t>
    </rPh>
    <rPh sb="39" eb="41">
      <t>ルイジ</t>
    </rPh>
    <rPh sb="41" eb="43">
      <t>ダンタイ</t>
    </rPh>
    <rPh sb="43" eb="46">
      <t>ヘイキンチ</t>
    </rPh>
    <rPh sb="47" eb="49">
      <t>ウワマワ</t>
    </rPh>
    <rPh sb="56" eb="58">
      <t>カンロ</t>
    </rPh>
    <rPh sb="58" eb="60">
      <t>コウシン</t>
    </rPh>
    <rPh sb="60" eb="61">
      <t>リツ</t>
    </rPh>
    <rPh sb="63" eb="65">
      <t>レイワ</t>
    </rPh>
    <rPh sb="66" eb="68">
      <t>ネンド</t>
    </rPh>
    <rPh sb="69" eb="70">
      <t>クラ</t>
    </rPh>
    <rPh sb="79" eb="81">
      <t>ゲンショウ</t>
    </rPh>
    <rPh sb="88" eb="90">
      <t>レイワ</t>
    </rPh>
    <rPh sb="91" eb="93">
      <t>ネンド</t>
    </rPh>
    <rPh sb="95" eb="97">
      <t>レイワ</t>
    </rPh>
    <rPh sb="98" eb="100">
      <t>ネンド</t>
    </rPh>
    <rPh sb="101" eb="103">
      <t>クリコシ</t>
    </rPh>
    <rPh sb="105" eb="107">
      <t>コウジ</t>
    </rPh>
    <rPh sb="108" eb="109">
      <t>オオ</t>
    </rPh>
    <rPh sb="121" eb="123">
      <t>イジョウ</t>
    </rPh>
    <rPh sb="124" eb="126">
      <t>ケッカ</t>
    </rPh>
    <rPh sb="129" eb="131">
      <t>シサン</t>
    </rPh>
    <rPh sb="132" eb="134">
      <t>コウシン</t>
    </rPh>
    <rPh sb="135" eb="137">
      <t>ウワマワ</t>
    </rPh>
    <rPh sb="142" eb="144">
      <t>カンロ</t>
    </rPh>
    <rPh sb="144" eb="145">
      <t>トウ</t>
    </rPh>
    <rPh sb="146" eb="149">
      <t>ロウキュウカ</t>
    </rPh>
    <rPh sb="150" eb="151">
      <t>スス</t>
    </rPh>
    <rPh sb="156" eb="158">
      <t>コンゴ</t>
    </rPh>
    <rPh sb="159" eb="162">
      <t>ケイカクテキ</t>
    </rPh>
    <rPh sb="163" eb="165">
      <t>コウシン</t>
    </rPh>
    <rPh sb="165" eb="167">
      <t>コウジ</t>
    </rPh>
    <rPh sb="168" eb="169">
      <t>スス</t>
    </rPh>
    <rPh sb="171" eb="173">
      <t>ヒツヨウ</t>
    </rPh>
    <phoneticPr fontId="4"/>
  </si>
  <si>
    <t>　令和６年度において概ね健全な経営ができているが、給水収益が減少傾向にあるため、今後の経営は厳しくなると予測される。
　令和７年度に本市の水道事業は奈良県広域水道企業団へ統合するが、引き続き安全な水道水を安定的に供給していくため、経費削減に取り組むとともに、施設・管路の更新を継続して実施していく。</t>
    <rPh sb="1" eb="3">
      <t>レイワ</t>
    </rPh>
    <rPh sb="4" eb="6">
      <t>ネンド</t>
    </rPh>
    <rPh sb="10" eb="11">
      <t>オオム</t>
    </rPh>
    <rPh sb="12" eb="14">
      <t>ケンゼン</t>
    </rPh>
    <rPh sb="15" eb="17">
      <t>ケイエイ</t>
    </rPh>
    <rPh sb="25" eb="27">
      <t>キュウスイ</t>
    </rPh>
    <rPh sb="27" eb="29">
      <t>シュウエキ</t>
    </rPh>
    <rPh sb="30" eb="32">
      <t>ゲンショウ</t>
    </rPh>
    <rPh sb="32" eb="34">
      <t>ケイコウ</t>
    </rPh>
    <rPh sb="40" eb="42">
      <t>コンゴ</t>
    </rPh>
    <rPh sb="43" eb="45">
      <t>ケイエイ</t>
    </rPh>
    <rPh sb="46" eb="47">
      <t>キビ</t>
    </rPh>
    <rPh sb="52" eb="54">
      <t>ヨソク</t>
    </rPh>
    <rPh sb="60" eb="62">
      <t>レイワ</t>
    </rPh>
    <rPh sb="63" eb="65">
      <t>ネンド</t>
    </rPh>
    <rPh sb="66" eb="68">
      <t>ホンシ</t>
    </rPh>
    <rPh sb="69" eb="71">
      <t>スイドウ</t>
    </rPh>
    <rPh sb="71" eb="73">
      <t>ジギョウ</t>
    </rPh>
    <rPh sb="74" eb="77">
      <t>ナラケン</t>
    </rPh>
    <rPh sb="77" eb="79">
      <t>コウイキ</t>
    </rPh>
    <rPh sb="79" eb="81">
      <t>スイドウ</t>
    </rPh>
    <rPh sb="81" eb="84">
      <t>キギョウダン</t>
    </rPh>
    <rPh sb="85" eb="87">
      <t>トウゴウ</t>
    </rPh>
    <rPh sb="91" eb="92">
      <t>ヒ</t>
    </rPh>
    <rPh sb="93" eb="94">
      <t>ツヅ</t>
    </rPh>
    <rPh sb="95" eb="97">
      <t>アンゼン</t>
    </rPh>
    <rPh sb="98" eb="100">
      <t>スイドウ</t>
    </rPh>
    <rPh sb="100" eb="101">
      <t>スイ</t>
    </rPh>
    <rPh sb="102" eb="105">
      <t>アンテイテキ</t>
    </rPh>
    <rPh sb="106" eb="108">
      <t>キョウキュウ</t>
    </rPh>
    <rPh sb="115" eb="117">
      <t>ケイヒ</t>
    </rPh>
    <rPh sb="117" eb="119">
      <t>サクゲン</t>
    </rPh>
    <rPh sb="120" eb="121">
      <t>ト</t>
    </rPh>
    <rPh sb="122" eb="123">
      <t>ク</t>
    </rPh>
    <rPh sb="129" eb="131">
      <t>シセツ</t>
    </rPh>
    <rPh sb="132" eb="134">
      <t>カンロ</t>
    </rPh>
    <rPh sb="135" eb="137">
      <t>コウシン</t>
    </rPh>
    <rPh sb="138" eb="140">
      <t>ケイゾク</t>
    </rPh>
    <rPh sb="142" eb="144">
      <t>ジッシ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</si>
</sst>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0.68</c:v>
                </c:pt>
                <c:pt idx="1">
                  <c:v>0.35</c:v>
                </c:pt>
                <c:pt idx="2">
                  <c:v>0.06</c:v>
                </c:pt>
                <c:pt idx="3">
                  <c:v>0.54</c:v>
                </c:pt>
                <c:pt idx="4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5-4DF7-B50E-099C6472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0.6</c:v>
                </c:pt>
                <c:pt idx="1">
                  <c:v>0.56000000000000005</c:v>
                </c:pt>
                <c:pt idx="2">
                  <c:v>0.6</c:v>
                </c:pt>
                <c:pt idx="3">
                  <c:v>0.53</c:v>
                </c:pt>
                <c:pt idx="4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25-4DF7-B50E-099C6472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119.21</c:v>
                </c:pt>
                <c:pt idx="1">
                  <c:v>116.8</c:v>
                </c:pt>
                <c:pt idx="2">
                  <c:v>115.93</c:v>
                </c:pt>
                <c:pt idx="3">
                  <c:v>117.2</c:v>
                </c:pt>
                <c:pt idx="4">
                  <c:v>112.53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0-42E6-847C-CA55FF755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110.91</c:v>
                </c:pt>
                <c:pt idx="1">
                  <c:v>111.49</c:v>
                </c:pt>
                <c:pt idx="2">
                  <c:v>109.09</c:v>
                </c:pt>
                <c:pt idx="3">
                  <c:v>109.05</c:v>
                </c:pt>
                <c:pt idx="4">
                  <c:v>107.61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40-42E6-847C-CA55FF755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53.8</c:v>
                </c:pt>
                <c:pt idx="1">
                  <c:v>55.12</c:v>
                </c:pt>
                <c:pt idx="2">
                  <c:v>56.68</c:v>
                </c:pt>
                <c:pt idx="3">
                  <c:v>57.38</c:v>
                </c:pt>
                <c:pt idx="4">
                  <c:v>57.21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0-447C-A3C3-58ECE0272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49.2</c:v>
                </c:pt>
                <c:pt idx="1">
                  <c:v>50.01</c:v>
                </c:pt>
                <c:pt idx="2">
                  <c:v>50.99</c:v>
                </c:pt>
                <c:pt idx="3">
                  <c:v>51.79</c:v>
                </c:pt>
                <c:pt idx="4">
                  <c:v>52.02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B0-447C-A3C3-58ECE0272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26.77</c:v>
                </c:pt>
                <c:pt idx="1">
                  <c:v>27.99</c:v>
                </c:pt>
                <c:pt idx="2">
                  <c:v>29.41</c:v>
                </c:pt>
                <c:pt idx="3">
                  <c:v>30.05</c:v>
                </c:pt>
                <c:pt idx="4">
                  <c:v>31.14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1-4842-9A4D-7C831ECA5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18.329999999999998</c:v>
                </c:pt>
                <c:pt idx="1">
                  <c:v>20.27</c:v>
                </c:pt>
                <c:pt idx="2">
                  <c:v>21.69</c:v>
                </c:pt>
                <c:pt idx="3">
                  <c:v>23.19</c:v>
                </c:pt>
                <c:pt idx="4">
                  <c:v>24.61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C1-4842-9A4D-7C831ECA5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5-4A1D-8164-6285349F4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0.92</c:v>
                </c:pt>
                <c:pt idx="1">
                  <c:v>0.87</c:v>
                </c:pt>
                <c:pt idx="2">
                  <c:v>0.93</c:v>
                </c:pt>
                <c:pt idx="3">
                  <c:v>1.02</c:v>
                </c:pt>
                <c:pt idx="4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45-4A1D-8164-6285349F4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280.31</c:v>
                </c:pt>
                <c:pt idx="1">
                  <c:v>296.22000000000003</c:v>
                </c:pt>
                <c:pt idx="2">
                  <c:v>433.85</c:v>
                </c:pt>
                <c:pt idx="3">
                  <c:v>419.29</c:v>
                </c:pt>
                <c:pt idx="4">
                  <c:v>613.99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0A-4500-86AE-5ED5CE1ED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350.79</c:v>
                </c:pt>
                <c:pt idx="1">
                  <c:v>354.57</c:v>
                </c:pt>
                <c:pt idx="2">
                  <c:v>357.74</c:v>
                </c:pt>
                <c:pt idx="3">
                  <c:v>344.88</c:v>
                </c:pt>
                <c:pt idx="4">
                  <c:v>326.02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0A-4500-86AE-5ED5CE1ED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110.44</c:v>
                </c:pt>
                <c:pt idx="1">
                  <c:v>93.65</c:v>
                </c:pt>
                <c:pt idx="2">
                  <c:v>78.12</c:v>
                </c:pt>
                <c:pt idx="3">
                  <c:v>61.93</c:v>
                </c:pt>
                <c:pt idx="4">
                  <c:v>50.19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87-4254-A1FD-843AB6085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322.92</c:v>
                </c:pt>
                <c:pt idx="1">
                  <c:v>303.45999999999998</c:v>
                </c:pt>
                <c:pt idx="2">
                  <c:v>307.27999999999997</c:v>
                </c:pt>
                <c:pt idx="3">
                  <c:v>304.02</c:v>
                </c:pt>
                <c:pt idx="4">
                  <c:v>300.54000000000002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87-4254-A1FD-843AB6085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120.06</c:v>
                </c:pt>
                <c:pt idx="1">
                  <c:v>117.56</c:v>
                </c:pt>
                <c:pt idx="2">
                  <c:v>116.56</c:v>
                </c:pt>
                <c:pt idx="3">
                  <c:v>118.08</c:v>
                </c:pt>
                <c:pt idx="4">
                  <c:v>112.59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7-4860-83D0-C6BC625E8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100.85</c:v>
                </c:pt>
                <c:pt idx="1">
                  <c:v>103.79</c:v>
                </c:pt>
                <c:pt idx="2">
                  <c:v>98.3</c:v>
                </c:pt>
                <c:pt idx="3">
                  <c:v>98.89</c:v>
                </c:pt>
                <c:pt idx="4">
                  <c:v>99.25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E7-4860-83D0-C6BC625E8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193.31</c:v>
                </c:pt>
                <c:pt idx="1">
                  <c:v>197.9</c:v>
                </c:pt>
                <c:pt idx="2">
                  <c:v>199.12</c:v>
                </c:pt>
                <c:pt idx="3">
                  <c:v>197.31</c:v>
                </c:pt>
                <c:pt idx="4">
                  <c:v>208.16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4E-444D-A033-D19034E8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167.1</c:v>
                </c:pt>
                <c:pt idx="1">
                  <c:v>167.86</c:v>
                </c:pt>
                <c:pt idx="2">
                  <c:v>173.68</c:v>
                </c:pt>
                <c:pt idx="3">
                  <c:v>174.52</c:v>
                </c:pt>
                <c:pt idx="4">
                  <c:v>178.92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4E-444D-A033-D19034E8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48.44</c:v>
                </c:pt>
                <c:pt idx="1">
                  <c:v>47</c:v>
                </c:pt>
                <c:pt idx="2">
                  <c:v>46.83</c:v>
                </c:pt>
                <c:pt idx="3">
                  <c:v>47.49</c:v>
                </c:pt>
                <c:pt idx="4">
                  <c:v>46.59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6-4DC0-8948-38CDC0FF1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59.91</c:v>
                </c:pt>
                <c:pt idx="1">
                  <c:v>59.4</c:v>
                </c:pt>
                <c:pt idx="2">
                  <c:v>59.24</c:v>
                </c:pt>
                <c:pt idx="3">
                  <c:v>58.77</c:v>
                </c:pt>
                <c:pt idx="4">
                  <c:v>59.17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26-4DC0-8948-38CDC0FF1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93.02</c:v>
                </c:pt>
                <c:pt idx="1">
                  <c:v>94.83</c:v>
                </c:pt>
                <c:pt idx="2">
                  <c:v>93.1</c:v>
                </c:pt>
                <c:pt idx="3">
                  <c:v>90.79</c:v>
                </c:pt>
                <c:pt idx="4">
                  <c:v>91.12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1-4A9C-9B70-B7C0DBD91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87.26</c:v>
                </c:pt>
                <c:pt idx="1">
                  <c:v>87.57</c:v>
                </c:pt>
                <c:pt idx="2">
                  <c:v>87.26</c:v>
                </c:pt>
                <c:pt idx="3">
                  <c:v>86.95</c:v>
                </c:pt>
                <c:pt idx="4">
                  <c:v>86.58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F1-4A9C-9B70-B7C0DBD91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【239.69】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【181.66】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2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2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1" t="str">
        <f>データ!H6</f>
        <v>奈良県　天理市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3" t="s">
        <v>1</v>
      </c>
      <c r="C7" s="34"/>
      <c r="D7" s="34"/>
      <c r="E7" s="34"/>
      <c r="F7" s="34"/>
      <c r="G7" s="34"/>
      <c r="H7" s="34"/>
      <c r="I7" s="33" t="s">
        <v>2</v>
      </c>
      <c r="J7" s="34"/>
      <c r="K7" s="34"/>
      <c r="L7" s="34"/>
      <c r="M7" s="34"/>
      <c r="N7" s="34"/>
      <c r="O7" s="35"/>
      <c r="P7" s="36" t="s">
        <v>3</v>
      </c>
      <c r="Q7" s="36"/>
      <c r="R7" s="36"/>
      <c r="S7" s="36"/>
      <c r="T7" s="36"/>
      <c r="U7" s="36"/>
      <c r="V7" s="36"/>
      <c r="W7" s="36" t="s">
        <v>4</v>
      </c>
      <c r="X7" s="36"/>
      <c r="Y7" s="36"/>
      <c r="Z7" s="36"/>
      <c r="AA7" s="36"/>
      <c r="AB7" s="36"/>
      <c r="AC7" s="36"/>
      <c r="AD7" s="36" t="s">
        <v>5</v>
      </c>
      <c r="AE7" s="36"/>
      <c r="AF7" s="36"/>
      <c r="AG7" s="36"/>
      <c r="AH7" s="36"/>
      <c r="AI7" s="36"/>
      <c r="AJ7" s="36"/>
      <c r="AK7" s="2"/>
      <c r="AL7" s="36" t="s">
        <v>6</v>
      </c>
      <c r="AM7" s="36"/>
      <c r="AN7" s="36"/>
      <c r="AO7" s="36"/>
      <c r="AP7" s="36"/>
      <c r="AQ7" s="36"/>
      <c r="AR7" s="36"/>
      <c r="AS7" s="36"/>
      <c r="AT7" s="33" t="s">
        <v>7</v>
      </c>
      <c r="AU7" s="34"/>
      <c r="AV7" s="34"/>
      <c r="AW7" s="34"/>
      <c r="AX7" s="34"/>
      <c r="AY7" s="34"/>
      <c r="AZ7" s="34"/>
      <c r="BA7" s="34"/>
      <c r="BB7" s="36" t="s">
        <v>8</v>
      </c>
      <c r="BC7" s="36"/>
      <c r="BD7" s="36"/>
      <c r="BE7" s="36"/>
      <c r="BF7" s="36"/>
      <c r="BG7" s="36"/>
      <c r="BH7" s="36"/>
      <c r="BI7" s="36"/>
      <c r="BJ7" s="3"/>
      <c r="BK7" s="3"/>
      <c r="BL7" s="37" t="s">
        <v>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9"/>
    </row>
    <row r="8" spans="1:78" ht="18.75" customHeight="1" x14ac:dyDescent="0.2">
      <c r="A8" s="2"/>
      <c r="B8" s="40" t="str">
        <f>データ!$I$6</f>
        <v>法適用</v>
      </c>
      <c r="C8" s="41"/>
      <c r="D8" s="41"/>
      <c r="E8" s="41"/>
      <c r="F8" s="41"/>
      <c r="G8" s="41"/>
      <c r="H8" s="41"/>
      <c r="I8" s="40" t="str">
        <f>データ!$J$6</f>
        <v>水道事業</v>
      </c>
      <c r="J8" s="41"/>
      <c r="K8" s="41"/>
      <c r="L8" s="41"/>
      <c r="M8" s="41"/>
      <c r="N8" s="41"/>
      <c r="O8" s="42"/>
      <c r="P8" s="43" t="str">
        <f>データ!$K$6</f>
        <v>末端給水事業</v>
      </c>
      <c r="Q8" s="43"/>
      <c r="R8" s="43"/>
      <c r="S8" s="43"/>
      <c r="T8" s="43"/>
      <c r="U8" s="43"/>
      <c r="V8" s="43"/>
      <c r="W8" s="43" t="str">
        <f>データ!$L$6</f>
        <v>A4</v>
      </c>
      <c r="X8" s="43"/>
      <c r="Y8" s="43"/>
      <c r="Z8" s="43"/>
      <c r="AA8" s="43"/>
      <c r="AB8" s="43"/>
      <c r="AC8" s="43"/>
      <c r="AD8" s="43" t="str">
        <f>データ!$M$6</f>
        <v>非設置</v>
      </c>
      <c r="AE8" s="43"/>
      <c r="AF8" s="43"/>
      <c r="AG8" s="43"/>
      <c r="AH8" s="43"/>
      <c r="AI8" s="43"/>
      <c r="AJ8" s="43"/>
      <c r="AK8" s="2"/>
      <c r="AL8" s="44">
        <f>データ!$R$6</f>
        <v>60686</v>
      </c>
      <c r="AM8" s="44"/>
      <c r="AN8" s="44"/>
      <c r="AO8" s="44"/>
      <c r="AP8" s="44"/>
      <c r="AQ8" s="44"/>
      <c r="AR8" s="44"/>
      <c r="AS8" s="44"/>
      <c r="AT8" s="45">
        <f>データ!$S$6</f>
        <v>86.42</v>
      </c>
      <c r="AU8" s="46"/>
      <c r="AV8" s="46"/>
      <c r="AW8" s="46"/>
      <c r="AX8" s="46"/>
      <c r="AY8" s="46"/>
      <c r="AZ8" s="46"/>
      <c r="BA8" s="46"/>
      <c r="BB8" s="47">
        <f>データ!$T$6</f>
        <v>702.22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50" t="s">
        <v>11</v>
      </c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1"/>
    </row>
    <row r="9" spans="1:78" ht="18.75" customHeight="1" x14ac:dyDescent="0.2">
      <c r="A9" s="2"/>
      <c r="B9" s="33" t="s">
        <v>12</v>
      </c>
      <c r="C9" s="34"/>
      <c r="D9" s="34"/>
      <c r="E9" s="34"/>
      <c r="F9" s="34"/>
      <c r="G9" s="34"/>
      <c r="H9" s="34"/>
      <c r="I9" s="33" t="s">
        <v>13</v>
      </c>
      <c r="J9" s="34"/>
      <c r="K9" s="34"/>
      <c r="L9" s="34"/>
      <c r="M9" s="34"/>
      <c r="N9" s="34"/>
      <c r="O9" s="35"/>
      <c r="P9" s="36" t="s">
        <v>14</v>
      </c>
      <c r="Q9" s="36"/>
      <c r="R9" s="36"/>
      <c r="S9" s="36"/>
      <c r="T9" s="36"/>
      <c r="U9" s="36"/>
      <c r="V9" s="36"/>
      <c r="W9" s="36" t="s">
        <v>15</v>
      </c>
      <c r="X9" s="36"/>
      <c r="Y9" s="36"/>
      <c r="Z9" s="36"/>
      <c r="AA9" s="36"/>
      <c r="AB9" s="36"/>
      <c r="AC9" s="36"/>
      <c r="AD9" s="2"/>
      <c r="AE9" s="2"/>
      <c r="AF9" s="2"/>
      <c r="AG9" s="2"/>
      <c r="AH9" s="2"/>
      <c r="AI9" s="2"/>
      <c r="AJ9" s="2"/>
      <c r="AK9" s="2"/>
      <c r="AL9" s="36" t="s">
        <v>16</v>
      </c>
      <c r="AM9" s="36"/>
      <c r="AN9" s="36"/>
      <c r="AO9" s="36"/>
      <c r="AP9" s="36"/>
      <c r="AQ9" s="36"/>
      <c r="AR9" s="36"/>
      <c r="AS9" s="36"/>
      <c r="AT9" s="33" t="s">
        <v>17</v>
      </c>
      <c r="AU9" s="34"/>
      <c r="AV9" s="34"/>
      <c r="AW9" s="34"/>
      <c r="AX9" s="34"/>
      <c r="AY9" s="34"/>
      <c r="AZ9" s="34"/>
      <c r="BA9" s="34"/>
      <c r="BB9" s="36" t="s">
        <v>18</v>
      </c>
      <c r="BC9" s="36"/>
      <c r="BD9" s="36"/>
      <c r="BE9" s="36"/>
      <c r="BF9" s="36"/>
      <c r="BG9" s="36"/>
      <c r="BH9" s="36"/>
      <c r="BI9" s="36"/>
      <c r="BJ9" s="3"/>
      <c r="BK9" s="3"/>
      <c r="BL9" s="52" t="s">
        <v>19</v>
      </c>
      <c r="BM9" s="53"/>
      <c r="BN9" s="54" t="s">
        <v>20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2">
      <c r="A10" s="2"/>
      <c r="B10" s="45" t="str">
        <f>データ!$N$6</f>
        <v>-</v>
      </c>
      <c r="C10" s="46"/>
      <c r="D10" s="46"/>
      <c r="E10" s="46"/>
      <c r="F10" s="46"/>
      <c r="G10" s="46"/>
      <c r="H10" s="46"/>
      <c r="I10" s="45">
        <f>データ!$O$6</f>
        <v>91.69</v>
      </c>
      <c r="J10" s="46"/>
      <c r="K10" s="46"/>
      <c r="L10" s="46"/>
      <c r="M10" s="46"/>
      <c r="N10" s="46"/>
      <c r="O10" s="80"/>
      <c r="P10" s="47">
        <f>データ!$P$6</f>
        <v>100</v>
      </c>
      <c r="Q10" s="47"/>
      <c r="R10" s="47"/>
      <c r="S10" s="47"/>
      <c r="T10" s="47"/>
      <c r="U10" s="47"/>
      <c r="V10" s="47"/>
      <c r="W10" s="44">
        <f>データ!$Q$6</f>
        <v>3443</v>
      </c>
      <c r="X10" s="44"/>
      <c r="Y10" s="44"/>
      <c r="Z10" s="44"/>
      <c r="AA10" s="44"/>
      <c r="AB10" s="44"/>
      <c r="AC10" s="44"/>
      <c r="AD10" s="2"/>
      <c r="AE10" s="2"/>
      <c r="AF10" s="2"/>
      <c r="AG10" s="2"/>
      <c r="AH10" s="2"/>
      <c r="AI10" s="2"/>
      <c r="AJ10" s="2"/>
      <c r="AK10" s="2"/>
      <c r="AL10" s="44">
        <f>データ!$U$6</f>
        <v>60191</v>
      </c>
      <c r="AM10" s="44"/>
      <c r="AN10" s="44"/>
      <c r="AO10" s="44"/>
      <c r="AP10" s="44"/>
      <c r="AQ10" s="44"/>
      <c r="AR10" s="44"/>
      <c r="AS10" s="44"/>
      <c r="AT10" s="45">
        <f>データ!$V$6</f>
        <v>51.48</v>
      </c>
      <c r="AU10" s="46"/>
      <c r="AV10" s="46"/>
      <c r="AW10" s="46"/>
      <c r="AX10" s="46"/>
      <c r="AY10" s="46"/>
      <c r="AZ10" s="46"/>
      <c r="BA10" s="46"/>
      <c r="BB10" s="47">
        <f>データ!$W$6</f>
        <v>1169.21</v>
      </c>
      <c r="BC10" s="47"/>
      <c r="BD10" s="47"/>
      <c r="BE10" s="47"/>
      <c r="BF10" s="47"/>
      <c r="BG10" s="47"/>
      <c r="BH10" s="47"/>
      <c r="BI10" s="47"/>
      <c r="BJ10" s="2"/>
      <c r="BK10" s="2"/>
      <c r="BL10" s="62" t="s">
        <v>21</v>
      </c>
      <c r="BM10" s="63"/>
      <c r="BN10" s="64" t="s">
        <v>22</v>
      </c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6" t="s">
        <v>23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</row>
    <row r="14" spans="1:78" ht="13.5" customHeight="1" x14ac:dyDescent="0.2">
      <c r="A14" s="2"/>
      <c r="B14" s="68" t="s">
        <v>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70"/>
      <c r="BK14" s="2"/>
      <c r="BL14" s="74" t="s">
        <v>25</v>
      </c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6"/>
    </row>
    <row r="15" spans="1:78" ht="13.5" customHeight="1" x14ac:dyDescent="0.2">
      <c r="A15" s="2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3"/>
      <c r="BK15" s="2"/>
      <c r="BL15" s="77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6" t="s">
        <v>109</v>
      </c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8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6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8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6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8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6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8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6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8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6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8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6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8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6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8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6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8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6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8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6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8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6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8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6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8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6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8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6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8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6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8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6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8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6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8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6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8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6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8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6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8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6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8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6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8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6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8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6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8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6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8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6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8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6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8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6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74" t="s">
        <v>26</v>
      </c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7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56" t="s">
        <v>110</v>
      </c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8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56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8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56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8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56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8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56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8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56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8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56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8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56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8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56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8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56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8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56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8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56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8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56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8"/>
    </row>
    <row r="60" spans="1:78" ht="13.5" customHeight="1" x14ac:dyDescent="0.2">
      <c r="A60" s="2"/>
      <c r="B60" s="71" t="s">
        <v>27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3"/>
      <c r="BK60" s="2"/>
      <c r="BL60" s="56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8"/>
    </row>
    <row r="61" spans="1:78" ht="13.5" customHeight="1" x14ac:dyDescent="0.2">
      <c r="A61" s="2"/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3"/>
      <c r="BK61" s="2"/>
      <c r="BL61" s="56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8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56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8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6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8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74" t="s">
        <v>28</v>
      </c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7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6" t="s">
        <v>111</v>
      </c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8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6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8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6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8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6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8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6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8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6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8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6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8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6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8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6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8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6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8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6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8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6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8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6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8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6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8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6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8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6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8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9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1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【107.26】</v>
      </c>
      <c r="F85" s="13" t="str">
        <f>データ!AS6</f>
        <v>【1.61】</v>
      </c>
      <c r="G85" s="13" t="str">
        <f>データ!BD6</f>
        <v>【239.69】</v>
      </c>
      <c r="H85" s="13" t="str">
        <f>データ!BO6</f>
        <v>【264.86】</v>
      </c>
      <c r="I85" s="13" t="str">
        <f>データ!BZ6</f>
        <v>【97.59】</v>
      </c>
      <c r="J85" s="13" t="str">
        <f>データ!CK6</f>
        <v>【181.66】</v>
      </c>
      <c r="K85" s="13" t="str">
        <f>データ!CV6</f>
        <v>【60.21】</v>
      </c>
      <c r="L85" s="13" t="str">
        <f>データ!DG6</f>
        <v>【89.21】</v>
      </c>
      <c r="M85" s="13" t="str">
        <f>データ!DR6</f>
        <v>【52.41】</v>
      </c>
      <c r="N85" s="13" t="str">
        <f>データ!EC6</f>
        <v>【26.78】</v>
      </c>
      <c r="O85" s="13" t="str">
        <f>データ!EN6</f>
        <v>【0.59】</v>
      </c>
    </row>
  </sheetData>
  <sheetProtection algorithmName="SHA-512" hashValue="2Y8/yjKp+BvUG6iM51EmywQ1S5PFA0Q6FRzs2+kGjez8uvLDUj2a0ixQhE1EcgkWNIDkpKYA8+6dfIMmvUSP1w==" saltValue="UN3uehYYeEdiUqZDBOVAfg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2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2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2">
      <c r="A6" s="15" t="s">
        <v>92</v>
      </c>
      <c r="B6" s="20">
        <f>B7</f>
        <v>2024</v>
      </c>
      <c r="C6" s="20">
        <f t="shared" ref="C6:W6" si="3">C7</f>
        <v>292044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奈良県　天理市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A4</v>
      </c>
      <c r="M6" s="20" t="str">
        <f t="shared" si="3"/>
        <v>非設置</v>
      </c>
      <c r="N6" s="21" t="str">
        <f t="shared" si="3"/>
        <v>-</v>
      </c>
      <c r="O6" s="21">
        <f t="shared" si="3"/>
        <v>91.69</v>
      </c>
      <c r="P6" s="21">
        <f t="shared" si="3"/>
        <v>100</v>
      </c>
      <c r="Q6" s="21">
        <f t="shared" si="3"/>
        <v>3443</v>
      </c>
      <c r="R6" s="21">
        <f t="shared" si="3"/>
        <v>60686</v>
      </c>
      <c r="S6" s="21">
        <f t="shared" si="3"/>
        <v>86.42</v>
      </c>
      <c r="T6" s="21">
        <f t="shared" si="3"/>
        <v>702.22</v>
      </c>
      <c r="U6" s="21">
        <f t="shared" si="3"/>
        <v>60191</v>
      </c>
      <c r="V6" s="21">
        <f t="shared" si="3"/>
        <v>51.48</v>
      </c>
      <c r="W6" s="21">
        <f t="shared" si="3"/>
        <v>1169.21</v>
      </c>
      <c r="X6" s="22">
        <f>IF(X7="",NA(),X7)</f>
        <v>119.21</v>
      </c>
      <c r="Y6" s="22">
        <f t="shared" ref="Y6:AG6" si="4">IF(Y7="",NA(),Y7)</f>
        <v>116.8</v>
      </c>
      <c r="Z6" s="22">
        <f t="shared" si="4"/>
        <v>115.93</v>
      </c>
      <c r="AA6" s="22">
        <f t="shared" si="4"/>
        <v>117.2</v>
      </c>
      <c r="AB6" s="22">
        <f t="shared" si="4"/>
        <v>112.53</v>
      </c>
      <c r="AC6" s="22">
        <f t="shared" si="4"/>
        <v>110.91</v>
      </c>
      <c r="AD6" s="22">
        <f t="shared" si="4"/>
        <v>111.49</v>
      </c>
      <c r="AE6" s="22">
        <f t="shared" si="4"/>
        <v>109.09</v>
      </c>
      <c r="AF6" s="22">
        <f t="shared" si="4"/>
        <v>109.05</v>
      </c>
      <c r="AG6" s="22">
        <f t="shared" si="4"/>
        <v>107.61</v>
      </c>
      <c r="AH6" s="21" t="str">
        <f>IF(AH7="","",IF(AH7="-","【-】","【"&amp;SUBSTITUTE(TEXT(AH7,"#,##0.00"),"-","△")&amp;"】"))</f>
        <v>【107.26】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2">
        <f t="shared" si="5"/>
        <v>0.92</v>
      </c>
      <c r="AO6" s="22">
        <f t="shared" si="5"/>
        <v>0.87</v>
      </c>
      <c r="AP6" s="22">
        <f t="shared" si="5"/>
        <v>0.93</v>
      </c>
      <c r="AQ6" s="22">
        <f t="shared" si="5"/>
        <v>1.02</v>
      </c>
      <c r="AR6" s="22">
        <f t="shared" si="5"/>
        <v>1.24</v>
      </c>
      <c r="AS6" s="21" t="str">
        <f>IF(AS7="","",IF(AS7="-","【-】","【"&amp;SUBSTITUTE(TEXT(AS7,"#,##0.00"),"-","△")&amp;"】"))</f>
        <v>【1.61】</v>
      </c>
      <c r="AT6" s="22">
        <f>IF(AT7="",NA(),AT7)</f>
        <v>280.31</v>
      </c>
      <c r="AU6" s="22">
        <f t="shared" ref="AU6:BC6" si="6">IF(AU7="",NA(),AU7)</f>
        <v>296.22000000000003</v>
      </c>
      <c r="AV6" s="22">
        <f t="shared" si="6"/>
        <v>433.85</v>
      </c>
      <c r="AW6" s="22">
        <f t="shared" si="6"/>
        <v>419.29</v>
      </c>
      <c r="AX6" s="22">
        <f t="shared" si="6"/>
        <v>613.99</v>
      </c>
      <c r="AY6" s="22">
        <f t="shared" si="6"/>
        <v>350.79</v>
      </c>
      <c r="AZ6" s="22">
        <f t="shared" si="6"/>
        <v>354.57</v>
      </c>
      <c r="BA6" s="22">
        <f t="shared" si="6"/>
        <v>357.74</v>
      </c>
      <c r="BB6" s="22">
        <f t="shared" si="6"/>
        <v>344.88</v>
      </c>
      <c r="BC6" s="22">
        <f t="shared" si="6"/>
        <v>326.02</v>
      </c>
      <c r="BD6" s="21" t="str">
        <f>IF(BD7="","",IF(BD7="-","【-】","【"&amp;SUBSTITUTE(TEXT(BD7,"#,##0.00"),"-","△")&amp;"】"))</f>
        <v>【239.69】</v>
      </c>
      <c r="BE6" s="22">
        <f>IF(BE7="",NA(),BE7)</f>
        <v>110.44</v>
      </c>
      <c r="BF6" s="22">
        <f t="shared" ref="BF6:BN6" si="7">IF(BF7="",NA(),BF7)</f>
        <v>93.65</v>
      </c>
      <c r="BG6" s="22">
        <f t="shared" si="7"/>
        <v>78.12</v>
      </c>
      <c r="BH6" s="22">
        <f t="shared" si="7"/>
        <v>61.93</v>
      </c>
      <c r="BI6" s="22">
        <f t="shared" si="7"/>
        <v>50.19</v>
      </c>
      <c r="BJ6" s="22">
        <f t="shared" si="7"/>
        <v>322.92</v>
      </c>
      <c r="BK6" s="22">
        <f t="shared" si="7"/>
        <v>303.45999999999998</v>
      </c>
      <c r="BL6" s="22">
        <f t="shared" si="7"/>
        <v>307.27999999999997</v>
      </c>
      <c r="BM6" s="22">
        <f t="shared" si="7"/>
        <v>304.02</v>
      </c>
      <c r="BN6" s="22">
        <f t="shared" si="7"/>
        <v>300.54000000000002</v>
      </c>
      <c r="BO6" s="21" t="str">
        <f>IF(BO7="","",IF(BO7="-","【-】","【"&amp;SUBSTITUTE(TEXT(BO7,"#,##0.00"),"-","△")&amp;"】"))</f>
        <v>【264.86】</v>
      </c>
      <c r="BP6" s="22">
        <f>IF(BP7="",NA(),BP7)</f>
        <v>120.06</v>
      </c>
      <c r="BQ6" s="22">
        <f t="shared" ref="BQ6:BY6" si="8">IF(BQ7="",NA(),BQ7)</f>
        <v>117.56</v>
      </c>
      <c r="BR6" s="22">
        <f t="shared" si="8"/>
        <v>116.56</v>
      </c>
      <c r="BS6" s="22">
        <f t="shared" si="8"/>
        <v>118.08</v>
      </c>
      <c r="BT6" s="22">
        <f t="shared" si="8"/>
        <v>112.59</v>
      </c>
      <c r="BU6" s="22">
        <f t="shared" si="8"/>
        <v>100.85</v>
      </c>
      <c r="BV6" s="22">
        <f t="shared" si="8"/>
        <v>103.79</v>
      </c>
      <c r="BW6" s="22">
        <f t="shared" si="8"/>
        <v>98.3</v>
      </c>
      <c r="BX6" s="22">
        <f t="shared" si="8"/>
        <v>98.89</v>
      </c>
      <c r="BY6" s="22">
        <f t="shared" si="8"/>
        <v>99.25</v>
      </c>
      <c r="BZ6" s="21" t="str">
        <f>IF(BZ7="","",IF(BZ7="-","【-】","【"&amp;SUBSTITUTE(TEXT(BZ7,"#,##0.00"),"-","△")&amp;"】"))</f>
        <v>【97.59】</v>
      </c>
      <c r="CA6" s="22">
        <f>IF(CA7="",NA(),CA7)</f>
        <v>193.31</v>
      </c>
      <c r="CB6" s="22">
        <f t="shared" ref="CB6:CJ6" si="9">IF(CB7="",NA(),CB7)</f>
        <v>197.9</v>
      </c>
      <c r="CC6" s="22">
        <f t="shared" si="9"/>
        <v>199.12</v>
      </c>
      <c r="CD6" s="22">
        <f t="shared" si="9"/>
        <v>197.31</v>
      </c>
      <c r="CE6" s="22">
        <f t="shared" si="9"/>
        <v>208.16</v>
      </c>
      <c r="CF6" s="22">
        <f t="shared" si="9"/>
        <v>167.1</v>
      </c>
      <c r="CG6" s="22">
        <f t="shared" si="9"/>
        <v>167.86</v>
      </c>
      <c r="CH6" s="22">
        <f t="shared" si="9"/>
        <v>173.68</v>
      </c>
      <c r="CI6" s="22">
        <f t="shared" si="9"/>
        <v>174.52</v>
      </c>
      <c r="CJ6" s="22">
        <f t="shared" si="9"/>
        <v>178.92</v>
      </c>
      <c r="CK6" s="21" t="str">
        <f>IF(CK7="","",IF(CK7="-","【-】","【"&amp;SUBSTITUTE(TEXT(CK7,"#,##0.00"),"-","△")&amp;"】"))</f>
        <v>【181.66】</v>
      </c>
      <c r="CL6" s="22">
        <f>IF(CL7="",NA(),CL7)</f>
        <v>48.44</v>
      </c>
      <c r="CM6" s="22">
        <f t="shared" ref="CM6:CU6" si="10">IF(CM7="",NA(),CM7)</f>
        <v>47</v>
      </c>
      <c r="CN6" s="22">
        <f t="shared" si="10"/>
        <v>46.83</v>
      </c>
      <c r="CO6" s="22">
        <f t="shared" si="10"/>
        <v>47.49</v>
      </c>
      <c r="CP6" s="22">
        <f t="shared" si="10"/>
        <v>46.59</v>
      </c>
      <c r="CQ6" s="22">
        <f t="shared" si="10"/>
        <v>59.91</v>
      </c>
      <c r="CR6" s="22">
        <f t="shared" si="10"/>
        <v>59.4</v>
      </c>
      <c r="CS6" s="22">
        <f t="shared" si="10"/>
        <v>59.24</v>
      </c>
      <c r="CT6" s="22">
        <f t="shared" si="10"/>
        <v>58.77</v>
      </c>
      <c r="CU6" s="22">
        <f t="shared" si="10"/>
        <v>59.17</v>
      </c>
      <c r="CV6" s="21" t="str">
        <f>IF(CV7="","",IF(CV7="-","【-】","【"&amp;SUBSTITUTE(TEXT(CV7,"#,##0.00"),"-","△")&amp;"】"))</f>
        <v>【60.21】</v>
      </c>
      <c r="CW6" s="22">
        <f>IF(CW7="",NA(),CW7)</f>
        <v>93.02</v>
      </c>
      <c r="CX6" s="22">
        <f t="shared" ref="CX6:DF6" si="11">IF(CX7="",NA(),CX7)</f>
        <v>94.83</v>
      </c>
      <c r="CY6" s="22">
        <f t="shared" si="11"/>
        <v>93.1</v>
      </c>
      <c r="CZ6" s="22">
        <f t="shared" si="11"/>
        <v>90.79</v>
      </c>
      <c r="DA6" s="22">
        <f t="shared" si="11"/>
        <v>91.12</v>
      </c>
      <c r="DB6" s="22">
        <f t="shared" si="11"/>
        <v>87.26</v>
      </c>
      <c r="DC6" s="22">
        <f t="shared" si="11"/>
        <v>87.57</v>
      </c>
      <c r="DD6" s="22">
        <f t="shared" si="11"/>
        <v>87.26</v>
      </c>
      <c r="DE6" s="22">
        <f t="shared" si="11"/>
        <v>86.95</v>
      </c>
      <c r="DF6" s="22">
        <f t="shared" si="11"/>
        <v>86.58</v>
      </c>
      <c r="DG6" s="21" t="str">
        <f>IF(DG7="","",IF(DG7="-","【-】","【"&amp;SUBSTITUTE(TEXT(DG7,"#,##0.00"),"-","△")&amp;"】"))</f>
        <v>【89.21】</v>
      </c>
      <c r="DH6" s="22">
        <f>IF(DH7="",NA(),DH7)</f>
        <v>53.8</v>
      </c>
      <c r="DI6" s="22">
        <f t="shared" ref="DI6:DQ6" si="12">IF(DI7="",NA(),DI7)</f>
        <v>55.12</v>
      </c>
      <c r="DJ6" s="22">
        <f t="shared" si="12"/>
        <v>56.68</v>
      </c>
      <c r="DK6" s="22">
        <f t="shared" si="12"/>
        <v>57.38</v>
      </c>
      <c r="DL6" s="22">
        <f t="shared" si="12"/>
        <v>57.21</v>
      </c>
      <c r="DM6" s="22">
        <f t="shared" si="12"/>
        <v>49.2</v>
      </c>
      <c r="DN6" s="22">
        <f t="shared" si="12"/>
        <v>50.01</v>
      </c>
      <c r="DO6" s="22">
        <f t="shared" si="12"/>
        <v>50.99</v>
      </c>
      <c r="DP6" s="22">
        <f t="shared" si="12"/>
        <v>51.79</v>
      </c>
      <c r="DQ6" s="22">
        <f t="shared" si="12"/>
        <v>52.02</v>
      </c>
      <c r="DR6" s="21" t="str">
        <f>IF(DR7="","",IF(DR7="-","【-】","【"&amp;SUBSTITUTE(TEXT(DR7,"#,##0.00"),"-","△")&amp;"】"))</f>
        <v>【52.41】</v>
      </c>
      <c r="DS6" s="22">
        <f>IF(DS7="",NA(),DS7)</f>
        <v>26.77</v>
      </c>
      <c r="DT6" s="22">
        <f t="shared" ref="DT6:EB6" si="13">IF(DT7="",NA(),DT7)</f>
        <v>27.99</v>
      </c>
      <c r="DU6" s="22">
        <f t="shared" si="13"/>
        <v>29.41</v>
      </c>
      <c r="DV6" s="22">
        <f t="shared" si="13"/>
        <v>30.05</v>
      </c>
      <c r="DW6" s="22">
        <f t="shared" si="13"/>
        <v>31.14</v>
      </c>
      <c r="DX6" s="22">
        <f t="shared" si="13"/>
        <v>18.329999999999998</v>
      </c>
      <c r="DY6" s="22">
        <f t="shared" si="13"/>
        <v>20.27</v>
      </c>
      <c r="DZ6" s="22">
        <f t="shared" si="13"/>
        <v>21.69</v>
      </c>
      <c r="EA6" s="22">
        <f t="shared" si="13"/>
        <v>23.19</v>
      </c>
      <c r="EB6" s="22">
        <f t="shared" si="13"/>
        <v>24.61</v>
      </c>
      <c r="EC6" s="21" t="str">
        <f>IF(EC7="","",IF(EC7="-","【-】","【"&amp;SUBSTITUTE(TEXT(EC7,"#,##0.00"),"-","△")&amp;"】"))</f>
        <v>【26.78】</v>
      </c>
      <c r="ED6" s="22">
        <f>IF(ED7="",NA(),ED7)</f>
        <v>0.68</v>
      </c>
      <c r="EE6" s="22">
        <f t="shared" ref="EE6:EM6" si="14">IF(EE7="",NA(),EE7)</f>
        <v>0.35</v>
      </c>
      <c r="EF6" s="22">
        <f t="shared" si="14"/>
        <v>0.06</v>
      </c>
      <c r="EG6" s="22">
        <f t="shared" si="14"/>
        <v>0.54</v>
      </c>
      <c r="EH6" s="22">
        <f t="shared" si="14"/>
        <v>0.24</v>
      </c>
      <c r="EI6" s="22">
        <f t="shared" si="14"/>
        <v>0.6</v>
      </c>
      <c r="EJ6" s="22">
        <f t="shared" si="14"/>
        <v>0.56000000000000005</v>
      </c>
      <c r="EK6" s="22">
        <f t="shared" si="14"/>
        <v>0.6</v>
      </c>
      <c r="EL6" s="22">
        <f t="shared" si="14"/>
        <v>0.53</v>
      </c>
      <c r="EM6" s="22">
        <f t="shared" si="14"/>
        <v>0.54</v>
      </c>
      <c r="EN6" s="21" t="str">
        <f>IF(EN7="","",IF(EN7="-","【-】","【"&amp;SUBSTITUTE(TEXT(EN7,"#,##0.00"),"-","△")&amp;"】"))</f>
        <v>【0.59】</v>
      </c>
    </row>
    <row r="7" spans="1:144" s="23" customFormat="1" x14ac:dyDescent="0.2">
      <c r="A7" s="15"/>
      <c r="B7" s="24">
        <v>2024</v>
      </c>
      <c r="C7" s="24">
        <v>292044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91.69</v>
      </c>
      <c r="P7" s="25">
        <v>100</v>
      </c>
      <c r="Q7" s="25">
        <v>3443</v>
      </c>
      <c r="R7" s="25">
        <v>60686</v>
      </c>
      <c r="S7" s="25">
        <v>86.42</v>
      </c>
      <c r="T7" s="25">
        <v>702.22</v>
      </c>
      <c r="U7" s="25">
        <v>60191</v>
      </c>
      <c r="V7" s="25">
        <v>51.48</v>
      </c>
      <c r="W7" s="25">
        <v>1169.21</v>
      </c>
      <c r="X7" s="25">
        <v>119.21</v>
      </c>
      <c r="Y7" s="25">
        <v>116.8</v>
      </c>
      <c r="Z7" s="25">
        <v>115.93</v>
      </c>
      <c r="AA7" s="25">
        <v>117.2</v>
      </c>
      <c r="AB7" s="25">
        <v>112.53</v>
      </c>
      <c r="AC7" s="25">
        <v>110.91</v>
      </c>
      <c r="AD7" s="25">
        <v>111.49</v>
      </c>
      <c r="AE7" s="25">
        <v>109.09</v>
      </c>
      <c r="AF7" s="25">
        <v>109.05</v>
      </c>
      <c r="AG7" s="25">
        <v>107.61</v>
      </c>
      <c r="AH7" s="25">
        <v>107.26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0.92</v>
      </c>
      <c r="AO7" s="25">
        <v>0.87</v>
      </c>
      <c r="AP7" s="25">
        <v>0.93</v>
      </c>
      <c r="AQ7" s="25">
        <v>1.02</v>
      </c>
      <c r="AR7" s="25">
        <v>1.24</v>
      </c>
      <c r="AS7" s="25">
        <v>1.61</v>
      </c>
      <c r="AT7" s="25">
        <v>280.31</v>
      </c>
      <c r="AU7" s="25">
        <v>296.22000000000003</v>
      </c>
      <c r="AV7" s="25">
        <v>433.85</v>
      </c>
      <c r="AW7" s="25">
        <v>419.29</v>
      </c>
      <c r="AX7" s="25">
        <v>613.99</v>
      </c>
      <c r="AY7" s="25">
        <v>350.79</v>
      </c>
      <c r="AZ7" s="25">
        <v>354.57</v>
      </c>
      <c r="BA7" s="25">
        <v>357.74</v>
      </c>
      <c r="BB7" s="25">
        <v>344.88</v>
      </c>
      <c r="BC7" s="25">
        <v>326.02</v>
      </c>
      <c r="BD7" s="25">
        <v>239.69</v>
      </c>
      <c r="BE7" s="25">
        <v>110.44</v>
      </c>
      <c r="BF7" s="25">
        <v>93.65</v>
      </c>
      <c r="BG7" s="25">
        <v>78.12</v>
      </c>
      <c r="BH7" s="25">
        <v>61.93</v>
      </c>
      <c r="BI7" s="25">
        <v>50.19</v>
      </c>
      <c r="BJ7" s="25">
        <v>322.92</v>
      </c>
      <c r="BK7" s="25">
        <v>303.45999999999998</v>
      </c>
      <c r="BL7" s="25">
        <v>307.27999999999997</v>
      </c>
      <c r="BM7" s="25">
        <v>304.02</v>
      </c>
      <c r="BN7" s="25">
        <v>300.54000000000002</v>
      </c>
      <c r="BO7" s="25">
        <v>264.86</v>
      </c>
      <c r="BP7" s="25">
        <v>120.06</v>
      </c>
      <c r="BQ7" s="25">
        <v>117.56</v>
      </c>
      <c r="BR7" s="25">
        <v>116.56</v>
      </c>
      <c r="BS7" s="25">
        <v>118.08</v>
      </c>
      <c r="BT7" s="25">
        <v>112.59</v>
      </c>
      <c r="BU7" s="25">
        <v>100.85</v>
      </c>
      <c r="BV7" s="25">
        <v>103.79</v>
      </c>
      <c r="BW7" s="25">
        <v>98.3</v>
      </c>
      <c r="BX7" s="25">
        <v>98.89</v>
      </c>
      <c r="BY7" s="25">
        <v>99.25</v>
      </c>
      <c r="BZ7" s="25">
        <v>97.59</v>
      </c>
      <c r="CA7" s="25">
        <v>193.31</v>
      </c>
      <c r="CB7" s="25">
        <v>197.9</v>
      </c>
      <c r="CC7" s="25">
        <v>199.12</v>
      </c>
      <c r="CD7" s="25">
        <v>197.31</v>
      </c>
      <c r="CE7" s="25">
        <v>208.16</v>
      </c>
      <c r="CF7" s="25">
        <v>167.1</v>
      </c>
      <c r="CG7" s="25">
        <v>167.86</v>
      </c>
      <c r="CH7" s="25">
        <v>173.68</v>
      </c>
      <c r="CI7" s="25">
        <v>174.52</v>
      </c>
      <c r="CJ7" s="25">
        <v>178.92</v>
      </c>
      <c r="CK7" s="25">
        <v>181.66</v>
      </c>
      <c r="CL7" s="25">
        <v>48.44</v>
      </c>
      <c r="CM7" s="25">
        <v>47</v>
      </c>
      <c r="CN7" s="25">
        <v>46.83</v>
      </c>
      <c r="CO7" s="25">
        <v>47.49</v>
      </c>
      <c r="CP7" s="25">
        <v>46.59</v>
      </c>
      <c r="CQ7" s="25">
        <v>59.91</v>
      </c>
      <c r="CR7" s="25">
        <v>59.4</v>
      </c>
      <c r="CS7" s="25">
        <v>59.24</v>
      </c>
      <c r="CT7" s="25">
        <v>58.77</v>
      </c>
      <c r="CU7" s="25">
        <v>59.17</v>
      </c>
      <c r="CV7" s="25">
        <v>60.21</v>
      </c>
      <c r="CW7" s="25">
        <v>93.02</v>
      </c>
      <c r="CX7" s="25">
        <v>94.83</v>
      </c>
      <c r="CY7" s="25">
        <v>93.1</v>
      </c>
      <c r="CZ7" s="25">
        <v>90.79</v>
      </c>
      <c r="DA7" s="25">
        <v>91.12</v>
      </c>
      <c r="DB7" s="25">
        <v>87.26</v>
      </c>
      <c r="DC7" s="25">
        <v>87.57</v>
      </c>
      <c r="DD7" s="25">
        <v>87.26</v>
      </c>
      <c r="DE7" s="25">
        <v>86.95</v>
      </c>
      <c r="DF7" s="25">
        <v>86.58</v>
      </c>
      <c r="DG7" s="25">
        <v>89.21</v>
      </c>
      <c r="DH7" s="25">
        <v>53.8</v>
      </c>
      <c r="DI7" s="25">
        <v>55.12</v>
      </c>
      <c r="DJ7" s="25">
        <v>56.68</v>
      </c>
      <c r="DK7" s="25">
        <v>57.38</v>
      </c>
      <c r="DL7" s="25">
        <v>57.21</v>
      </c>
      <c r="DM7" s="25">
        <v>49.2</v>
      </c>
      <c r="DN7" s="25">
        <v>50.01</v>
      </c>
      <c r="DO7" s="25">
        <v>50.99</v>
      </c>
      <c r="DP7" s="25">
        <v>51.79</v>
      </c>
      <c r="DQ7" s="25">
        <v>52.02</v>
      </c>
      <c r="DR7" s="25">
        <v>52.41</v>
      </c>
      <c r="DS7" s="25">
        <v>26.77</v>
      </c>
      <c r="DT7" s="25">
        <v>27.99</v>
      </c>
      <c r="DU7" s="25">
        <v>29.41</v>
      </c>
      <c r="DV7" s="25">
        <v>30.05</v>
      </c>
      <c r="DW7" s="25">
        <v>31.14</v>
      </c>
      <c r="DX7" s="25">
        <v>18.329999999999998</v>
      </c>
      <c r="DY7" s="25">
        <v>20.27</v>
      </c>
      <c r="DZ7" s="25">
        <v>21.69</v>
      </c>
      <c r="EA7" s="25">
        <v>23.19</v>
      </c>
      <c r="EB7" s="25">
        <v>24.61</v>
      </c>
      <c r="EC7" s="25">
        <v>26.78</v>
      </c>
      <c r="ED7" s="25">
        <v>0.68</v>
      </c>
      <c r="EE7" s="25">
        <v>0.35</v>
      </c>
      <c r="EF7" s="25">
        <v>0.06</v>
      </c>
      <c r="EG7" s="25">
        <v>0.54</v>
      </c>
      <c r="EH7" s="25">
        <v>0.24</v>
      </c>
      <c r="EI7" s="25">
        <v>0.6</v>
      </c>
      <c r="EJ7" s="25">
        <v>0.56000000000000005</v>
      </c>
      <c r="EK7" s="25">
        <v>0.6</v>
      </c>
      <c r="EL7" s="25">
        <v>0.53</v>
      </c>
      <c r="EM7" s="25">
        <v>0.54</v>
      </c>
      <c r="EN7" s="25">
        <v>0.59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2">
      <c r="B13" t="s">
        <v>107</v>
      </c>
      <c r="C13" t="s">
        <v>107</v>
      </c>
      <c r="D13" t="s">
        <v>107</v>
      </c>
      <c r="E13" t="s">
        <v>107</v>
      </c>
      <c r="F13" t="s">
        <v>107</v>
      </c>
      <c r="G13" t="s">
        <v>108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PC2403-012</cp:lastModifiedBy>
  <cp:lastPrinted>2026-01-19T09:57:21Z</cp:lastPrinted>
  <dcterms:created xsi:type="dcterms:W3CDTF">2025-12-12T09:20:19Z</dcterms:created>
  <dcterms:modified xsi:type="dcterms:W3CDTF">2026-01-20T07:36:11Z</dcterms:modified>
  <cp:category/>
</cp:coreProperties>
</file>